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ferreiro\Desktop\2021\cantaro fresco\Anexos para llamado\"/>
    </mc:Choice>
  </mc:AlternateContent>
  <xr:revisionPtr revIDLastSave="0" documentId="13_ncr:1_{E1D84189-D23D-4544-96C6-EB98F64BB059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OFERTA" sheetId="6" r:id="rId1"/>
    <sheet name="ACTA DE MEDICION" sheetId="7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2" i="7" l="1"/>
  <c r="H72" i="7"/>
  <c r="H63" i="7"/>
  <c r="G70" i="7"/>
  <c r="G69" i="7"/>
  <c r="G75" i="7"/>
  <c r="G60" i="7"/>
  <c r="G53" i="7"/>
  <c r="G43" i="7"/>
  <c r="G27" i="7"/>
  <c r="C8" i="6" l="1" a="1"/>
  <c r="C8" i="6" s="1"/>
  <c r="G39" i="7" l="1"/>
  <c r="J42" i="7"/>
  <c r="P42" i="7" s="1"/>
  <c r="G42" i="7"/>
  <c r="J68" i="7"/>
  <c r="P68" i="7" s="1"/>
  <c r="G68" i="7"/>
  <c r="O68" i="7" s="1"/>
  <c r="J67" i="7"/>
  <c r="G74" i="7"/>
  <c r="G67" i="7"/>
  <c r="M67" i="7" s="1"/>
  <c r="G66" i="7"/>
  <c r="G59" i="7"/>
  <c r="G58" i="7"/>
  <c r="H56" i="7" s="1"/>
  <c r="J48" i="7"/>
  <c r="P48" i="7" s="1"/>
  <c r="J49" i="7"/>
  <c r="P49" i="7" s="1"/>
  <c r="J50" i="7"/>
  <c r="P50" i="7" s="1"/>
  <c r="J51" i="7"/>
  <c r="P51" i="7" s="1"/>
  <c r="J52" i="7"/>
  <c r="P52" i="7" s="1"/>
  <c r="G48" i="7"/>
  <c r="O48" i="7" s="1"/>
  <c r="G49" i="7"/>
  <c r="M49" i="7" s="1"/>
  <c r="G50" i="7"/>
  <c r="O50" i="7" s="1"/>
  <c r="G51" i="7"/>
  <c r="G52" i="7"/>
  <c r="O52" i="7" s="1"/>
  <c r="G47" i="7"/>
  <c r="J32" i="7"/>
  <c r="P32" i="7" s="1"/>
  <c r="J33" i="7"/>
  <c r="P33" i="7" s="1"/>
  <c r="J34" i="7"/>
  <c r="P34" i="7" s="1"/>
  <c r="J35" i="7"/>
  <c r="P35" i="7" s="1"/>
  <c r="J36" i="7"/>
  <c r="P36" i="7" s="1"/>
  <c r="J37" i="7"/>
  <c r="P37" i="7" s="1"/>
  <c r="J38" i="7"/>
  <c r="P38" i="7" s="1"/>
  <c r="J40" i="7"/>
  <c r="P40" i="7" s="1"/>
  <c r="J41" i="7"/>
  <c r="P41" i="7" s="1"/>
  <c r="G32" i="7"/>
  <c r="M32" i="7" s="1"/>
  <c r="G33" i="7"/>
  <c r="M33" i="7" s="1"/>
  <c r="G34" i="7"/>
  <c r="M34" i="7" s="1"/>
  <c r="G35" i="7"/>
  <c r="M35" i="7" s="1"/>
  <c r="G36" i="7"/>
  <c r="G37" i="7"/>
  <c r="M37" i="7" s="1"/>
  <c r="G38" i="7"/>
  <c r="G40" i="7"/>
  <c r="G41" i="7"/>
  <c r="M41" i="7" s="1"/>
  <c r="G31" i="7"/>
  <c r="G19" i="7"/>
  <c r="G20" i="7"/>
  <c r="G21" i="7"/>
  <c r="G22" i="7"/>
  <c r="G23" i="7"/>
  <c r="G24" i="7"/>
  <c r="G25" i="7"/>
  <c r="G26" i="7"/>
  <c r="G18" i="7"/>
  <c r="J31" i="7"/>
  <c r="P31" i="7" s="1"/>
  <c r="H16" i="7" l="1"/>
  <c r="H29" i="7"/>
  <c r="H45" i="7"/>
  <c r="M42" i="7"/>
  <c r="O42" i="7"/>
  <c r="M68" i="7"/>
  <c r="K68" i="7" s="1"/>
  <c r="Q68" i="7" s="1"/>
  <c r="O32" i="7"/>
  <c r="K32" i="7" s="1"/>
  <c r="Q32" i="7" s="1"/>
  <c r="O34" i="7"/>
  <c r="K34" i="7" s="1"/>
  <c r="Q34" i="7" s="1"/>
  <c r="O33" i="7"/>
  <c r="K33" i="7" s="1"/>
  <c r="O49" i="7"/>
  <c r="M38" i="7"/>
  <c r="O38" i="7"/>
  <c r="M36" i="7"/>
  <c r="O36" i="7"/>
  <c r="M48" i="7"/>
  <c r="O51" i="7"/>
  <c r="M51" i="7"/>
  <c r="M50" i="7"/>
  <c r="M52" i="7"/>
  <c r="K52" i="7" s="1"/>
  <c r="Q52" i="7" s="1"/>
  <c r="O41" i="7"/>
  <c r="K41" i="7" s="1"/>
  <c r="Q41" i="7" s="1"/>
  <c r="O40" i="7"/>
  <c r="M40" i="7"/>
  <c r="O37" i="7"/>
  <c r="K37" i="7" s="1"/>
  <c r="Q37" i="7" s="1"/>
  <c r="O35" i="7"/>
  <c r="K35" i="7" s="1"/>
  <c r="Q35" i="7" s="1"/>
  <c r="M31" i="7"/>
  <c r="O31" i="7"/>
  <c r="Q33" i="7" l="1"/>
  <c r="K42" i="7"/>
  <c r="Q42" i="7" s="1"/>
  <c r="K40" i="7"/>
  <c r="Q40" i="7" s="1"/>
  <c r="K31" i="7"/>
  <c r="Q31" i="7" s="1"/>
  <c r="K38" i="7"/>
  <c r="Q38" i="7" s="1"/>
  <c r="K36" i="7"/>
  <c r="Q36" i="7" s="1"/>
  <c r="O74" i="7" l="1"/>
  <c r="O72" i="7" s="1"/>
  <c r="N72" i="7" s="1"/>
  <c r="M74" i="7"/>
  <c r="M72" i="7" s="1"/>
  <c r="J74" i="7"/>
  <c r="P74" i="7" s="1"/>
  <c r="O67" i="7"/>
  <c r="K67" i="7" s="1"/>
  <c r="P67" i="7"/>
  <c r="O66" i="7"/>
  <c r="M66" i="7"/>
  <c r="J66" i="7"/>
  <c r="P66" i="7" s="1"/>
  <c r="O59" i="7"/>
  <c r="M59" i="7"/>
  <c r="J59" i="7"/>
  <c r="P59" i="7" s="1"/>
  <c r="O58" i="7"/>
  <c r="M58" i="7"/>
  <c r="J58" i="7"/>
  <c r="P58" i="7" s="1"/>
  <c r="K51" i="7"/>
  <c r="Q51" i="7" s="1"/>
  <c r="K50" i="7"/>
  <c r="Q50" i="7" s="1"/>
  <c r="K49" i="7"/>
  <c r="Q49" i="7" s="1"/>
  <c r="K48" i="7"/>
  <c r="Q48" i="7" s="1"/>
  <c r="O47" i="7"/>
  <c r="M47" i="7"/>
  <c r="J47" i="7"/>
  <c r="P47" i="7" s="1"/>
  <c r="M19" i="7"/>
  <c r="M20" i="7"/>
  <c r="M21" i="7"/>
  <c r="M22" i="7"/>
  <c r="M23" i="7"/>
  <c r="M24" i="7"/>
  <c r="M25" i="7"/>
  <c r="M26" i="7"/>
  <c r="M18" i="7"/>
  <c r="O18" i="7"/>
  <c r="O26" i="7"/>
  <c r="J26" i="7"/>
  <c r="P26" i="7" s="1"/>
  <c r="O25" i="7"/>
  <c r="J25" i="7"/>
  <c r="P25" i="7" s="1"/>
  <c r="O24" i="7"/>
  <c r="J24" i="7"/>
  <c r="P24" i="7" s="1"/>
  <c r="O23" i="7"/>
  <c r="J23" i="7"/>
  <c r="P23" i="7" s="1"/>
  <c r="O22" i="7"/>
  <c r="J22" i="7"/>
  <c r="P22" i="7" s="1"/>
  <c r="O21" i="7"/>
  <c r="J21" i="7"/>
  <c r="P21" i="7" s="1"/>
  <c r="O20" i="7"/>
  <c r="J20" i="7"/>
  <c r="P20" i="7" s="1"/>
  <c r="O19" i="7"/>
  <c r="J19" i="7"/>
  <c r="P19" i="7" s="1"/>
  <c r="J18" i="7"/>
  <c r="P18" i="7" s="1"/>
  <c r="H77" i="7"/>
  <c r="H78" i="7" l="1"/>
  <c r="I66" i="7" s="1"/>
  <c r="I63" i="7" s="1"/>
  <c r="K22" i="7"/>
  <c r="Q22" i="7" s="1"/>
  <c r="K26" i="7"/>
  <c r="Q26" i="7" s="1"/>
  <c r="K24" i="7"/>
  <c r="Q24" i="7" s="1"/>
  <c r="K23" i="7"/>
  <c r="Q23" i="7" s="1"/>
  <c r="K21" i="7"/>
  <c r="Q21" i="7" s="1"/>
  <c r="K20" i="7"/>
  <c r="Q20" i="7" s="1"/>
  <c r="K19" i="7"/>
  <c r="Q19" i="7" s="1"/>
  <c r="K25" i="7"/>
  <c r="Q25" i="7" s="1"/>
  <c r="K47" i="7"/>
  <c r="Q47" i="7" s="1"/>
  <c r="O29" i="7"/>
  <c r="N29" i="7" s="1"/>
  <c r="O45" i="7"/>
  <c r="N45" i="7" s="1"/>
  <c r="O56" i="7"/>
  <c r="N56" i="7" s="1"/>
  <c r="M56" i="7"/>
  <c r="M45" i="7"/>
  <c r="M16" i="7"/>
  <c r="M29" i="7"/>
  <c r="O63" i="7"/>
  <c r="N63" i="7" s="1"/>
  <c r="K66" i="7"/>
  <c r="Q66" i="7" s="1"/>
  <c r="K58" i="7"/>
  <c r="Q58" i="7" s="1"/>
  <c r="Q67" i="7"/>
  <c r="K59" i="7"/>
  <c r="Q59" i="7" s="1"/>
  <c r="K74" i="7"/>
  <c r="Q74" i="7" s="1"/>
  <c r="K72" i="7"/>
  <c r="M63" i="7"/>
  <c r="K18" i="7"/>
  <c r="Q18" i="7" s="1"/>
  <c r="O16" i="7"/>
  <c r="I69" i="7" l="1"/>
  <c r="I70" i="7"/>
  <c r="I53" i="7"/>
  <c r="I75" i="7"/>
  <c r="I59" i="7"/>
  <c r="I19" i="7"/>
  <c r="I34" i="7"/>
  <c r="I31" i="7"/>
  <c r="I29" i="7" s="1"/>
  <c r="I49" i="7"/>
  <c r="I60" i="7"/>
  <c r="I26" i="7"/>
  <c r="I38" i="7"/>
  <c r="I36" i="7"/>
  <c r="I68" i="7"/>
  <c r="I18" i="7"/>
  <c r="I16" i="7" s="1"/>
  <c r="I23" i="7"/>
  <c r="I51" i="7"/>
  <c r="I40" i="7"/>
  <c r="I58" i="7"/>
  <c r="I56" i="7" s="1"/>
  <c r="I39" i="7"/>
  <c r="I20" i="7"/>
  <c r="I25" i="7"/>
  <c r="I35" i="7"/>
  <c r="I48" i="7"/>
  <c r="I43" i="7"/>
  <c r="I24" i="7"/>
  <c r="I67" i="7"/>
  <c r="I37" i="7"/>
  <c r="I52" i="7"/>
  <c r="I42" i="7"/>
  <c r="I22" i="7"/>
  <c r="I33" i="7"/>
  <c r="I50" i="7"/>
  <c r="I27" i="7"/>
  <c r="I47" i="7"/>
  <c r="I45" i="7" s="1"/>
  <c r="I21" i="7"/>
  <c r="I41" i="7"/>
  <c r="I32" i="7"/>
  <c r="I74" i="7"/>
  <c r="K29" i="7"/>
  <c r="Q29" i="7" s="1"/>
  <c r="K45" i="7"/>
  <c r="O77" i="7"/>
  <c r="N77" i="7" s="1"/>
  <c r="K63" i="7"/>
  <c r="Q63" i="7" s="1"/>
  <c r="I8" i="6"/>
  <c r="I9" i="6" s="1"/>
  <c r="M77" i="7"/>
  <c r="K56" i="7"/>
  <c r="J72" i="7"/>
  <c r="P72" i="7" s="1"/>
  <c r="Q72" i="7"/>
  <c r="N16" i="7"/>
  <c r="K16" i="7"/>
  <c r="Q16" i="7" s="1"/>
  <c r="Q45" i="7" l="1"/>
  <c r="J63" i="7"/>
  <c r="P63" i="7" s="1"/>
  <c r="J45" i="7"/>
  <c r="P45" i="7" s="1"/>
  <c r="J29" i="7"/>
  <c r="P29" i="7" s="1"/>
  <c r="J56" i="7"/>
  <c r="P56" i="7" s="1"/>
  <c r="Q56" i="7"/>
  <c r="K77" i="7"/>
  <c r="Q77" i="7" s="1"/>
  <c r="J16" i="7"/>
  <c r="P16" i="7" s="1"/>
  <c r="J77" i="7" l="1"/>
  <c r="I12" i="6" l="1"/>
  <c r="I18" i="6" s="1"/>
  <c r="I19" i="6" l="1"/>
  <c r="I21" i="6" s="1"/>
  <c r="I20" i="6"/>
  <c r="I14" i="6"/>
  <c r="I16" i="6" s="1"/>
  <c r="I77" i="7"/>
  <c r="P77" i="7" s="1"/>
  <c r="I23" i="6" l="1"/>
  <c r="D8" i="6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<sst xmlns="http://schemas.openxmlformats.org/spreadsheetml/2006/main" count="208" uniqueCount="139">
  <si>
    <t>% RUBRO</t>
  </si>
  <si>
    <t>TOTAL OBRA PREVISTA</t>
  </si>
  <si>
    <t>1.1</t>
  </si>
  <si>
    <t>1.2</t>
  </si>
  <si>
    <t>1.3</t>
  </si>
  <si>
    <t>1.4</t>
  </si>
  <si>
    <t>1.5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</si>
  <si>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</si>
  <si>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</si>
  <si>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</si>
  <si>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</si>
  <si>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</si>
  <si>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</si>
  <si>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</si>
  <si>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</si>
  <si>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</si>
  <si>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</si>
  <si>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3.1</t>
  </si>
  <si>
    <t>3.2</t>
  </si>
  <si>
    <t>3.3</t>
  </si>
  <si>
    <t>3.4</t>
  </si>
  <si>
    <t>3.5</t>
  </si>
  <si>
    <t>3.6</t>
  </si>
  <si>
    <t>4.1</t>
  </si>
  <si>
    <t>4.2</t>
  </si>
  <si>
    <t>5.1</t>
  </si>
  <si>
    <t>5.2</t>
  </si>
  <si>
    <t>6.1</t>
  </si>
  <si>
    <t>5.3</t>
  </si>
  <si>
    <t>CANTIDAD</t>
  </si>
  <si>
    <t>UNIDAD</t>
  </si>
  <si>
    <t>PRECIO RUBRO Pesos uruguayos</t>
  </si>
  <si>
    <t>$</t>
  </si>
  <si>
    <t>PRESUPUESTO</t>
  </si>
  <si>
    <t>R   E   S   U   M   E   N</t>
  </si>
  <si>
    <t xml:space="preserve">SUB TOTAL OBRA </t>
  </si>
  <si>
    <t xml:space="preserve">I. V. A. (22%) OBRA </t>
  </si>
  <si>
    <t>SUB TOTAL OBRA CON IVA (SIN LEYES SOCIALES)</t>
  </si>
  <si>
    <t>MONTO IMPONIBLE OBRA</t>
  </si>
  <si>
    <t>TOTAL GENERAL OBRA   (IVA y LEYES SOCIALES)</t>
  </si>
  <si>
    <t>Plazo de Ejecución de la Obra:</t>
  </si>
  <si>
    <t>NOTA:</t>
  </si>
  <si>
    <t>Los costos son a valores de octubre de 2009</t>
  </si>
  <si>
    <t>CUADRO DE AREAS</t>
  </si>
  <si>
    <t>ponderado</t>
  </si>
  <si>
    <t xml:space="preserve">nuevo </t>
  </si>
  <si>
    <t>m2</t>
  </si>
  <si>
    <t>adecuacion</t>
  </si>
  <si>
    <t xml:space="preserve">infraestructura obras exteriores 15% </t>
  </si>
  <si>
    <t>cubierto exterior  20%</t>
  </si>
  <si>
    <t>AREA TOTAL</t>
  </si>
  <si>
    <t>valor m2</t>
  </si>
  <si>
    <t>OBRA</t>
  </si>
  <si>
    <t>Monto imponible imprevistos</t>
  </si>
  <si>
    <t>PRECIO UNITARIO 
Pesos uruguayos</t>
  </si>
  <si>
    <t>PRECIO SUBRUBRO 
Pesos uruguayos</t>
  </si>
  <si>
    <t>A V A N C E</t>
  </si>
  <si>
    <t>AVANCE AC. ACTUAL</t>
  </si>
  <si>
    <t>AVANCE AC. ANTERIOR</t>
  </si>
  <si>
    <t>AVANCE PARCIAL MES</t>
  </si>
  <si>
    <t>SALDO</t>
  </si>
  <si>
    <t>%</t>
  </si>
  <si>
    <t>M2</t>
  </si>
  <si>
    <t>GL</t>
  </si>
  <si>
    <t>ML</t>
  </si>
  <si>
    <t>U</t>
  </si>
  <si>
    <t>MES</t>
  </si>
  <si>
    <t>CELDA CON FÓRMULA</t>
  </si>
  <si>
    <t>% del Rubro en Obra Prevista</t>
  </si>
  <si>
    <t>% del Rubro en Obra Total</t>
  </si>
  <si>
    <t>IMPLANTACION DE OBRA</t>
  </si>
  <si>
    <t xml:space="preserve">Cartel de Obra </t>
  </si>
  <si>
    <t>Vallado de obra</t>
  </si>
  <si>
    <t>1.6</t>
  </si>
  <si>
    <t>Limpieza diaria y final de obra</t>
  </si>
  <si>
    <t>1.7</t>
  </si>
  <si>
    <t>Técnico Prevencionista</t>
  </si>
  <si>
    <t>1.8</t>
  </si>
  <si>
    <t>Provisorio de  Ute</t>
  </si>
  <si>
    <t>1.9</t>
  </si>
  <si>
    <t>Provisorio de Ose</t>
  </si>
  <si>
    <t>Consumo Ute</t>
  </si>
  <si>
    <t>Consumo de ose</t>
  </si>
  <si>
    <t xml:space="preserve">GASTOS GENERALES </t>
  </si>
  <si>
    <t>Gastos de fletes, seguridad personal</t>
  </si>
  <si>
    <r>
      <t>OBRA PREVISTA:</t>
    </r>
    <r>
      <rPr>
        <b/>
        <sz val="16"/>
        <color rgb="FFFF0000"/>
        <rFont val="Arial"/>
        <family val="2"/>
      </rPr>
      <t xml:space="preserve"> CAIF CANTARO FRESCO</t>
    </r>
  </si>
  <si>
    <t>OBRA: Caif Cántaro Fresco</t>
  </si>
  <si>
    <t>Desmonte de membranas en pretiles y panel prefabricado</t>
  </si>
  <si>
    <t>Desmonte de placas de yeso en mal estado sector circulación</t>
  </si>
  <si>
    <t>Picado de revoques sector fisuras</t>
  </si>
  <si>
    <t>2.11</t>
  </si>
  <si>
    <t>2.12</t>
  </si>
  <si>
    <t>Repicado de revoques flojos o en mal estado (si aplica)</t>
  </si>
  <si>
    <t>Revoque, acondicionamiento de pretiles</t>
  </si>
  <si>
    <t>Desmonte de canalón existente y desbordes</t>
  </si>
  <si>
    <t>Nueva cenefa de yeso (incluye ajuste de estructura, aislación, masillado y enduído del yeso)</t>
  </si>
  <si>
    <t>Desmonte provisorio de las instalaciones de cenefa (se vuelven a colocar)</t>
  </si>
  <si>
    <t>Acondicionamiento de estructura existente de apoyo de ISODEC (perfil y ménsulas)</t>
  </si>
  <si>
    <t>Tareas asociadas a FILTRACIÓN DE AGUA POR CANALONES</t>
  </si>
  <si>
    <t>Tareas asociadas a FILTRACIÓN DE AGUA CIRCULACIÓN P.A.</t>
  </si>
  <si>
    <t xml:space="preserve">Desmonte de membranas en pretiles </t>
  </si>
  <si>
    <t>Colocación de babeta de acuerdo al sistema.</t>
  </si>
  <si>
    <t>Cielorraso de yeso (reconstrucción: placa, masilla, lijado, enduído)</t>
  </si>
  <si>
    <t>Impermeabilización de pretiles (Sikalastic 560 + geotextil sikatex 75 Sistema CET10)</t>
  </si>
  <si>
    <t>Reparaciones de fisuras y revoques asociados</t>
  </si>
  <si>
    <t>Tareas asociadas a Otros Vicios</t>
  </si>
  <si>
    <t>Pintura - Acondicionamiento del Centro</t>
  </si>
  <si>
    <t>Pintura latex para interiores</t>
  </si>
  <si>
    <t>Alquiler de contenedores para obrador, comedor, vestuarios y baños</t>
  </si>
  <si>
    <t>60 DIAS</t>
  </si>
  <si>
    <t>Pintura cielorraso antihongo para interiores</t>
  </si>
  <si>
    <t>Recolocación y ajuste de instalaciones afectadas por reparaciones en cenefa</t>
  </si>
  <si>
    <t>Revoque, acondicionamiento de pretiles, incluye cierre de pases desbordes</t>
  </si>
  <si>
    <t>Desmonte de cenefa existente en mal estado (cubre canalón)</t>
  </si>
  <si>
    <t>Pruebas hidráulicas tramos de canalón y nuevas columnas de pluviales asociadas a BDT / PPT</t>
  </si>
  <si>
    <t>Enduído de reparacion para interiores en mampostería, cielorraso y cenefa de acuerdo a memoria</t>
  </si>
  <si>
    <t>Colocación de nuevo techo ISODEC PIR 120 mm con estructura asociado y accesorios correspondientes</t>
  </si>
  <si>
    <t>LEYES SOCIALES OBRA PREVISTA (66,76% del Monto Imponible)</t>
  </si>
  <si>
    <t>LEYES SOCIALES imprevistos (66,76% del Monto Imponible)</t>
  </si>
  <si>
    <t>Imprevistos (10% de obra prevista)</t>
  </si>
  <si>
    <t xml:space="preserve">Tareas asociadas a Fisuras en muros </t>
  </si>
  <si>
    <t>Otros rubros a agregar</t>
  </si>
  <si>
    <t>NOTAS:</t>
  </si>
  <si>
    <t>1) La empresa no podrá suprimir o modificar los rubros ni los sub-rubros del rubrado base</t>
  </si>
  <si>
    <t>2) Se podrán agregar los rubros que la empresa considere necesario a partir de la numeración X.51 en cada rubro</t>
  </si>
  <si>
    <t>3) La empresa deberá completar solo los rubros que correspondan a la oferta</t>
  </si>
  <si>
    <t>4.51</t>
  </si>
  <si>
    <t>3.51</t>
  </si>
  <si>
    <t>2.51</t>
  </si>
  <si>
    <t>1.51</t>
  </si>
  <si>
    <t>5.51</t>
  </si>
  <si>
    <t>6.51</t>
  </si>
  <si>
    <t>FIDEICOMISO DE INFRAESTRUCTURA EDUCATIVA DEL INSTITUTO DEL NIÑO Y DEL ADOLESCENTE DEL URUGAY</t>
  </si>
  <si>
    <t>LLAMADO: CND-PyS</t>
  </si>
  <si>
    <t>PRESUPUESTO OBRA  CENTRO DIRUNO CANTARO FRESCO</t>
  </si>
  <si>
    <t xml:space="preserve">EMPRESA: </t>
  </si>
  <si>
    <t>5.4</t>
  </si>
  <si>
    <t xml:space="preserve">Pintura esmalte sintetico para herreria </t>
  </si>
  <si>
    <t>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</si>
</sst>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(* #,##0.00_);_(* \(#,##0.00\);_(* &quot;-&quot;??_);_(@_)"/>
    <numFmt numFmtId="165" formatCode="#,##0.0"/>
    <numFmt numFmtId="166" formatCode="_ &quot;$&quot;\ * #,##0.00_ ;_ &quot;$&quot;\ * \-#,##0.00_ ;_ &quot;$&quot;\ * &quot;-&quot;??_ ;_ @_ "/>
    <numFmt numFmtId="167" formatCode="[$$-2C0A]\ #,##0.00"/>
    <numFmt numFmtId="168" formatCode="0.00;[Red]0.00"/>
    <numFmt numFmtId="169" formatCode="[$-C0A]0%"/>
    <numFmt numFmtId="170" formatCode="[$-C0A]General"/>
    <numFmt numFmtId="171" formatCode="0.0000"/>
    <numFmt numFmtId="172" formatCode="0.000%"/>
  </numFmts>
  <fonts count="5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2"/>
      <name val="Arial"/>
      <family val="2"/>
    </font>
    <font>
      <b/>
      <sz val="16"/>
      <name val="AvantGarde Bk BT"/>
      <family val="2"/>
    </font>
    <font>
      <b/>
      <sz val="22"/>
      <name val="AvantGarde Bk BT"/>
      <family val="2"/>
    </font>
    <font>
      <sz val="12"/>
      <color indexed="10"/>
      <name val="AvantGarde Bk BT"/>
      <family val="2"/>
    </font>
    <font>
      <sz val="10"/>
      <color indexed="10"/>
      <name val="AvantGarde Bk BT"/>
      <family val="2"/>
    </font>
    <font>
      <sz val="10"/>
      <name val="AvantGarde Bk BT"/>
      <family val="2"/>
    </font>
    <font>
      <b/>
      <sz val="10"/>
      <name val="AvantGarde Bk BT"/>
      <family val="2"/>
    </font>
    <font>
      <sz val="12"/>
      <name val="AvantGarde Bk BT"/>
      <family val="2"/>
    </font>
    <font>
      <b/>
      <sz val="18"/>
      <name val="AvantGarde Bk BT"/>
      <family val="2"/>
    </font>
    <font>
      <b/>
      <sz val="20"/>
      <name val="AvantGarde Bk BT"/>
      <family val="2"/>
    </font>
    <font>
      <sz val="20"/>
      <name val="AvantGarde Bk BT"/>
      <family val="2"/>
    </font>
    <font>
      <sz val="18"/>
      <name val="AvantGarde Bk BT"/>
      <family val="2"/>
    </font>
    <font>
      <b/>
      <sz val="14"/>
      <name val="AvantGarde Bk BT"/>
      <family val="2"/>
    </font>
    <font>
      <sz val="11"/>
      <color indexed="10"/>
      <name val="AvantGarde Bk BT"/>
      <family val="2"/>
    </font>
    <font>
      <b/>
      <sz val="13"/>
      <name val="AvantGarde Bk BT"/>
      <family val="2"/>
    </font>
    <font>
      <sz val="11"/>
      <name val="AvantGarde Bk BT"/>
      <family val="2"/>
    </font>
    <font>
      <sz val="14"/>
      <name val="AvantGarde Bk BT"/>
      <family val="2"/>
    </font>
    <font>
      <sz val="13"/>
      <name val="AvantGarde Bk BT"/>
      <family val="2"/>
    </font>
    <font>
      <sz val="16"/>
      <name val="AvantGarde Bk BT"/>
      <family val="2"/>
    </font>
    <font>
      <sz val="14"/>
      <color indexed="10"/>
      <name val="AvantGarde Bk BT"/>
      <family val="2"/>
    </font>
    <font>
      <b/>
      <sz val="11"/>
      <name val="AvantGarde Bk BT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0"/>
      <name val="Frutiger-Light"/>
    </font>
    <font>
      <b/>
      <sz val="11"/>
      <name val="Arial"/>
      <family val="2"/>
    </font>
    <font>
      <sz val="12"/>
      <name val="Tahoma"/>
      <family val="2"/>
    </font>
    <font>
      <b/>
      <sz val="18"/>
      <name val="Arial"/>
      <family val="2"/>
    </font>
    <font>
      <sz val="11"/>
      <color indexed="8"/>
      <name val="Calibri"/>
      <family val="2"/>
    </font>
    <font>
      <sz val="10"/>
      <name val="Mangal"/>
      <family val="2"/>
    </font>
    <font>
      <b/>
      <sz val="16"/>
      <color rgb="FFFF0000"/>
      <name val="Arial"/>
      <family val="2"/>
    </font>
    <font>
      <b/>
      <sz val="16"/>
      <color theme="0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name val="Tahoma"/>
      <family val="2"/>
    </font>
    <font>
      <sz val="22"/>
      <color theme="1"/>
      <name val="Calibri"/>
      <family val="2"/>
      <scheme val="minor"/>
    </font>
    <font>
      <sz val="10"/>
      <name val="AvantGarde Bk BT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  <font>
      <sz val="12"/>
      <name val="Arial"/>
      <family val="2"/>
      <charset val="1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</borders>
  <cellStyleXfs count="16">
    <xf numFmtId="0" fontId="0" fillId="0" borderId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4" fillId="0" borderId="0"/>
    <xf numFmtId="164" fontId="3" fillId="0" borderId="0" applyFont="0" applyFill="0" applyBorder="0" applyAlignment="0" applyProtection="0"/>
    <xf numFmtId="0" fontId="38" fillId="0" borderId="0"/>
    <xf numFmtId="9" fontId="39" fillId="0" borderId="0" applyFill="0" applyBorder="0" applyAlignment="0" applyProtection="0"/>
    <xf numFmtId="0" fontId="3" fillId="0" borderId="0"/>
    <xf numFmtId="0" fontId="45" fillId="0" borderId="0"/>
    <xf numFmtId="0" fontId="3" fillId="0" borderId="0"/>
    <xf numFmtId="0" fontId="3" fillId="0" borderId="0"/>
    <xf numFmtId="169" fontId="46" fillId="0" borderId="0"/>
    <xf numFmtId="170" fontId="47" fillId="0" borderId="0"/>
  </cellStyleXfs>
  <cellXfs count="360">
    <xf numFmtId="0" fontId="0" fillId="0" borderId="0" xfId="0"/>
    <xf numFmtId="4" fontId="0" fillId="0" borderId="0" xfId="0" applyNumberFormat="1"/>
    <xf numFmtId="0" fontId="16" fillId="8" borderId="4" xfId="0" applyFont="1" applyFill="1" applyBorder="1"/>
    <xf numFmtId="0" fontId="18" fillId="8" borderId="0" xfId="3" applyFont="1" applyFill="1" applyBorder="1"/>
    <xf numFmtId="10" fontId="16" fillId="8" borderId="0" xfId="4" applyNumberFormat="1" applyFont="1" applyFill="1" applyBorder="1"/>
    <xf numFmtId="4" fontId="18" fillId="8" borderId="5" xfId="3" applyNumberFormat="1" applyFont="1" applyFill="1" applyBorder="1"/>
    <xf numFmtId="0" fontId="19" fillId="5" borderId="4" xfId="3" applyFont="1" applyFill="1" applyBorder="1"/>
    <xf numFmtId="0" fontId="19" fillId="5" borderId="0" xfId="3" applyFont="1" applyFill="1" applyBorder="1"/>
    <xf numFmtId="0" fontId="13" fillId="5" borderId="0" xfId="3" applyFont="1" applyFill="1" applyBorder="1"/>
    <xf numFmtId="0" fontId="18" fillId="5" borderId="0" xfId="3" applyFont="1" applyFill="1" applyBorder="1"/>
    <xf numFmtId="4" fontId="18" fillId="5" borderId="5" xfId="3" applyNumberFormat="1" applyFont="1" applyFill="1" applyBorder="1"/>
    <xf numFmtId="2" fontId="18" fillId="8" borderId="4" xfId="3" applyNumberFormat="1" applyFont="1" applyFill="1" applyBorder="1"/>
    <xf numFmtId="0" fontId="18" fillId="8" borderId="0" xfId="3" applyFont="1" applyFill="1" applyBorder="1" applyAlignment="1">
      <alignment horizontal="center"/>
    </xf>
    <xf numFmtId="2" fontId="18" fillId="8" borderId="6" xfId="3" applyNumberFormat="1" applyFont="1" applyFill="1" applyBorder="1"/>
    <xf numFmtId="0" fontId="18" fillId="8" borderId="7" xfId="3" applyFont="1" applyFill="1" applyBorder="1" applyAlignment="1">
      <alignment horizontal="center"/>
    </xf>
    <xf numFmtId="10" fontId="16" fillId="8" borderId="7" xfId="4" applyNumberFormat="1" applyFont="1" applyFill="1" applyBorder="1"/>
    <xf numFmtId="0" fontId="18" fillId="8" borderId="7" xfId="3" applyFont="1" applyFill="1" applyBorder="1"/>
    <xf numFmtId="4" fontId="18" fillId="8" borderId="8" xfId="3" applyNumberFormat="1" applyFont="1" applyFill="1" applyBorder="1"/>
    <xf numFmtId="1" fontId="20" fillId="4" borderId="1" xfId="3" applyNumberFormat="1" applyFont="1" applyFill="1" applyBorder="1" applyAlignment="1">
      <alignment horizontal="center" vertical="center"/>
    </xf>
    <xf numFmtId="0" fontId="20" fillId="4" borderId="2" xfId="3" applyFont="1" applyFill="1" applyBorder="1" applyAlignment="1">
      <alignment horizontal="left" vertical="center"/>
    </xf>
    <xf numFmtId="0" fontId="21" fillId="4" borderId="2" xfId="3" applyFont="1" applyFill="1" applyBorder="1" applyAlignment="1">
      <alignment horizontal="center" vertical="center"/>
    </xf>
    <xf numFmtId="0" fontId="18" fillId="4" borderId="2" xfId="3" applyFont="1" applyFill="1" applyBorder="1" applyAlignment="1">
      <alignment vertical="center"/>
    </xf>
    <xf numFmtId="10" fontId="12" fillId="4" borderId="2" xfId="4" applyNumberFormat="1" applyFont="1" applyFill="1" applyBorder="1" applyAlignment="1">
      <alignment horizontal="left" vertical="center"/>
    </xf>
    <xf numFmtId="4" fontId="12" fillId="4" borderId="3" xfId="5" applyNumberFormat="1" applyFont="1" applyFill="1" applyBorder="1"/>
    <xf numFmtId="2" fontId="0" fillId="0" borderId="0" xfId="0" applyNumberFormat="1"/>
    <xf numFmtId="1" fontId="20" fillId="4" borderId="6" xfId="3" applyNumberFormat="1" applyFont="1" applyFill="1" applyBorder="1" applyAlignment="1">
      <alignment horizontal="center" vertical="center"/>
    </xf>
    <xf numFmtId="0" fontId="22" fillId="4" borderId="7" xfId="3" applyFont="1" applyFill="1" applyBorder="1" applyAlignment="1">
      <alignment horizontal="center" vertical="center"/>
    </xf>
    <xf numFmtId="0" fontId="18" fillId="4" borderId="7" xfId="3" applyFont="1" applyFill="1" applyBorder="1" applyAlignment="1">
      <alignment vertical="center"/>
    </xf>
    <xf numFmtId="10" fontId="12" fillId="4" borderId="7" xfId="4" applyNumberFormat="1" applyFont="1" applyFill="1" applyBorder="1" applyAlignment="1">
      <alignment horizontal="left" vertical="center"/>
    </xf>
    <xf numFmtId="4" fontId="12" fillId="4" borderId="8" xfId="5" applyNumberFormat="1" applyFont="1" applyFill="1" applyBorder="1"/>
    <xf numFmtId="10" fontId="18" fillId="8" borderId="0" xfId="3" applyNumberFormat="1" applyFont="1" applyFill="1" applyBorder="1"/>
    <xf numFmtId="0" fontId="23" fillId="8" borderId="0" xfId="3" applyFont="1" applyFill="1" applyBorder="1" applyAlignment="1">
      <alignment horizontal="center"/>
    </xf>
    <xf numFmtId="0" fontId="24" fillId="4" borderId="23" xfId="2" applyFont="1" applyFill="1" applyBorder="1" applyAlignment="1">
      <alignment horizontal="right"/>
    </xf>
    <xf numFmtId="0" fontId="12" fillId="4" borderId="24" xfId="2" applyFont="1" applyFill="1" applyBorder="1" applyAlignment="1"/>
    <xf numFmtId="0" fontId="23" fillId="4" borderId="24" xfId="2" applyFont="1" applyFill="1" applyBorder="1" applyAlignment="1"/>
    <xf numFmtId="0" fontId="25" fillId="4" borderId="24" xfId="2" applyFont="1" applyFill="1" applyBorder="1" applyAlignment="1"/>
    <xf numFmtId="165" fontId="23" fillId="4" borderId="24" xfId="2" applyNumberFormat="1" applyFont="1" applyFill="1" applyBorder="1" applyAlignment="1">
      <alignment horizontal="center"/>
    </xf>
    <xf numFmtId="4" fontId="18" fillId="4" borderId="24" xfId="2" applyNumberFormat="1" applyFont="1" applyFill="1" applyBorder="1" applyAlignment="1" applyProtection="1">
      <alignment horizontal="center"/>
      <protection locked="0"/>
    </xf>
    <xf numFmtId="3" fontId="12" fillId="4" borderId="25" xfId="2" applyNumberFormat="1" applyFont="1" applyFill="1" applyBorder="1"/>
    <xf numFmtId="0" fontId="24" fillId="8" borderId="4" xfId="2" applyFont="1" applyFill="1" applyBorder="1" applyAlignment="1">
      <alignment horizontal="right"/>
    </xf>
    <xf numFmtId="0" fontId="24" fillId="8" borderId="0" xfId="2" applyFont="1" applyFill="1" applyBorder="1" applyAlignment="1">
      <alignment horizontal="right"/>
    </xf>
    <xf numFmtId="0" fontId="23" fillId="8" borderId="0" xfId="2" applyFont="1" applyFill="1" applyBorder="1" applyAlignment="1"/>
    <xf numFmtId="0" fontId="25" fillId="8" borderId="0" xfId="2" applyFont="1" applyFill="1" applyBorder="1" applyAlignment="1"/>
    <xf numFmtId="165" fontId="23" fillId="8" borderId="0" xfId="2" applyNumberFormat="1" applyFont="1" applyFill="1" applyBorder="1" applyAlignment="1">
      <alignment horizontal="center"/>
    </xf>
    <xf numFmtId="4" fontId="26" fillId="8" borderId="0" xfId="2" applyNumberFormat="1" applyFont="1" applyFill="1" applyBorder="1" applyAlignment="1" applyProtection="1">
      <alignment horizontal="center"/>
      <protection locked="0"/>
    </xf>
    <xf numFmtId="3" fontId="23" fillId="8" borderId="17" xfId="2" applyNumberFormat="1" applyFont="1" applyFill="1" applyBorder="1"/>
    <xf numFmtId="0" fontId="14" fillId="8" borderId="26" xfId="2" applyFont="1" applyFill="1" applyBorder="1"/>
    <xf numFmtId="0" fontId="27" fillId="8" borderId="21" xfId="2" applyFont="1" applyFill="1" applyBorder="1" applyAlignment="1"/>
    <xf numFmtId="0" fontId="18" fillId="8" borderId="21" xfId="2" applyFont="1" applyFill="1" applyBorder="1"/>
    <xf numFmtId="0" fontId="28" fillId="8" borderId="21" xfId="2" applyFont="1" applyFill="1" applyBorder="1" applyAlignment="1"/>
    <xf numFmtId="165" fontId="28" fillId="8" borderId="21" xfId="2" applyNumberFormat="1" applyFont="1" applyFill="1" applyBorder="1" applyAlignment="1">
      <alignment horizontal="center"/>
    </xf>
    <xf numFmtId="4" fontId="18" fillId="8" borderId="21" xfId="2" applyNumberFormat="1" applyFont="1" applyFill="1" applyBorder="1" applyAlignment="1">
      <alignment horizontal="center"/>
    </xf>
    <xf numFmtId="3" fontId="29" fillId="4" borderId="22" xfId="2" applyNumberFormat="1" applyFont="1" applyFill="1" applyBorder="1"/>
    <xf numFmtId="0" fontId="30" fillId="8" borderId="4" xfId="2" applyFont="1" applyFill="1" applyBorder="1"/>
    <xf numFmtId="4" fontId="18" fillId="8" borderId="0" xfId="2" applyNumberFormat="1" applyFont="1" applyFill="1" applyBorder="1" applyAlignment="1">
      <alignment horizontal="center"/>
    </xf>
    <xf numFmtId="3" fontId="12" fillId="8" borderId="17" xfId="2" applyNumberFormat="1" applyFont="1" applyFill="1" applyBorder="1"/>
    <xf numFmtId="0" fontId="30" fillId="5" borderId="11" xfId="2" applyFont="1" applyFill="1" applyBorder="1"/>
    <xf numFmtId="0" fontId="12" fillId="5" borderId="13" xfId="2" applyFont="1" applyFill="1" applyBorder="1" applyAlignment="1"/>
    <xf numFmtId="0" fontId="27" fillId="5" borderId="13" xfId="2" applyFont="1" applyFill="1" applyBorder="1"/>
    <xf numFmtId="165" fontId="23" fillId="5" borderId="13" xfId="2" applyNumberFormat="1" applyFont="1" applyFill="1" applyBorder="1" applyAlignment="1">
      <alignment horizontal="center"/>
    </xf>
    <xf numFmtId="4" fontId="18" fillId="5" borderId="13" xfId="2" applyNumberFormat="1" applyFont="1" applyFill="1" applyBorder="1" applyAlignment="1">
      <alignment horizontal="center"/>
    </xf>
    <xf numFmtId="3" fontId="20" fillId="5" borderId="16" xfId="2" applyNumberFormat="1" applyFont="1" applyFill="1" applyBorder="1"/>
    <xf numFmtId="0" fontId="15" fillId="8" borderId="26" xfId="2" applyFont="1" applyFill="1" applyBorder="1"/>
    <xf numFmtId="0" fontId="28" fillId="8" borderId="21" xfId="2" applyFont="1" applyFill="1" applyBorder="1" applyAlignment="1">
      <alignment horizontal="left"/>
    </xf>
    <xf numFmtId="0" fontId="15" fillId="8" borderId="4" xfId="2" applyFont="1" applyFill="1" applyBorder="1"/>
    <xf numFmtId="0" fontId="28" fillId="8" borderId="0" xfId="2" applyFont="1" applyFill="1" applyBorder="1" applyAlignment="1">
      <alignment horizontal="left"/>
    </xf>
    <xf numFmtId="0" fontId="25" fillId="8" borderId="19" xfId="2" applyFont="1" applyFill="1" applyBorder="1" applyAlignment="1">
      <alignment horizontal="left"/>
    </xf>
    <xf numFmtId="0" fontId="25" fillId="8" borderId="21" xfId="2" applyFont="1" applyFill="1" applyBorder="1" applyAlignment="1">
      <alignment horizontal="left"/>
    </xf>
    <xf numFmtId="165" fontId="25" fillId="8" borderId="0" xfId="2" applyNumberFormat="1" applyFont="1" applyFill="1" applyBorder="1" applyAlignment="1">
      <alignment horizontal="center"/>
    </xf>
    <xf numFmtId="4" fontId="26" fillId="8" borderId="0" xfId="2" applyNumberFormat="1" applyFont="1" applyFill="1" applyBorder="1" applyAlignment="1">
      <alignment horizontal="center"/>
    </xf>
    <xf numFmtId="0" fontId="18" fillId="8" borderId="1" xfId="2" applyFont="1" applyFill="1" applyBorder="1"/>
    <xf numFmtId="0" fontId="18" fillId="8" borderId="2" xfId="2" applyFont="1" applyFill="1" applyBorder="1"/>
    <xf numFmtId="0" fontId="26" fillId="8" borderId="2" xfId="2" applyFont="1" applyFill="1" applyBorder="1"/>
    <xf numFmtId="3" fontId="18" fillId="8" borderId="18" xfId="2" applyNumberFormat="1" applyFont="1" applyFill="1" applyBorder="1"/>
    <xf numFmtId="0" fontId="18" fillId="8" borderId="6" xfId="2" applyFont="1" applyFill="1" applyBorder="1"/>
    <xf numFmtId="0" fontId="18" fillId="8" borderId="7" xfId="2" applyFont="1" applyFill="1" applyBorder="1"/>
    <xf numFmtId="0" fontId="26" fillId="8" borderId="7" xfId="2" applyFont="1" applyFill="1" applyBorder="1"/>
    <xf numFmtId="4" fontId="18" fillId="8" borderId="20" xfId="2" applyNumberFormat="1" applyFont="1" applyFill="1" applyBorder="1"/>
    <xf numFmtId="0" fontId="15" fillId="8" borderId="4" xfId="2" applyFont="1" applyFill="1" applyBorder="1" applyAlignment="1"/>
    <xf numFmtId="0" fontId="15" fillId="8" borderId="0" xfId="2" applyFont="1" applyFill="1" applyBorder="1" applyAlignment="1"/>
    <xf numFmtId="4" fontId="15" fillId="8" borderId="5" xfId="2" applyNumberFormat="1" applyFont="1" applyFill="1" applyBorder="1" applyAlignment="1"/>
    <xf numFmtId="0" fontId="12" fillId="8" borderId="0" xfId="2" applyFont="1" applyFill="1" applyBorder="1"/>
    <xf numFmtId="3" fontId="12" fillId="8" borderId="0" xfId="2" applyNumberFormat="1" applyFont="1" applyFill="1" applyBorder="1" applyAlignment="1">
      <alignment horizontal="left"/>
    </xf>
    <xf numFmtId="4" fontId="12" fillId="8" borderId="0" xfId="2" applyNumberFormat="1" applyFont="1" applyFill="1" applyBorder="1"/>
    <xf numFmtId="0" fontId="12" fillId="8" borderId="0" xfId="2" applyFont="1" applyFill="1" applyBorder="1" applyAlignment="1">
      <alignment horizontal="right"/>
    </xf>
    <xf numFmtId="4" fontId="23" fillId="0" borderId="5" xfId="2" applyNumberFormat="1" applyFont="1" applyFill="1" applyBorder="1" applyAlignment="1">
      <alignment horizontal="right"/>
    </xf>
    <xf numFmtId="0" fontId="0" fillId="8" borderId="6" xfId="0" applyFill="1" applyBorder="1"/>
    <xf numFmtId="0" fontId="0" fillId="8" borderId="7" xfId="0" applyFill="1" applyBorder="1"/>
    <xf numFmtId="4" fontId="0" fillId="8" borderId="8" xfId="0" applyNumberFormat="1" applyFill="1" applyBorder="1"/>
    <xf numFmtId="0" fontId="4" fillId="6" borderId="0" xfId="0" applyFont="1" applyFill="1" applyBorder="1"/>
    <xf numFmtId="0" fontId="11" fillId="6" borderId="0" xfId="0" applyFont="1" applyFill="1" applyBorder="1" applyAlignment="1" applyProtection="1">
      <alignment horizontal="left"/>
    </xf>
    <xf numFmtId="39" fontId="11" fillId="6" borderId="0" xfId="0" applyNumberFormat="1" applyFont="1" applyFill="1" applyBorder="1" applyProtection="1"/>
    <xf numFmtId="0" fontId="0" fillId="9" borderId="0" xfId="0" applyFill="1"/>
    <xf numFmtId="0" fontId="12" fillId="9" borderId="0" xfId="0" applyFont="1" applyFill="1"/>
    <xf numFmtId="0" fontId="16" fillId="9" borderId="0" xfId="0" applyFont="1" applyFill="1"/>
    <xf numFmtId="39" fontId="32" fillId="9" borderId="0" xfId="0" applyNumberFormat="1" applyFont="1" applyFill="1" applyBorder="1" applyProtection="1"/>
    <xf numFmtId="0" fontId="11" fillId="9" borderId="0" xfId="0" applyFont="1" applyFill="1" applyBorder="1" applyAlignment="1" applyProtection="1">
      <alignment horizontal="left"/>
    </xf>
    <xf numFmtId="39" fontId="11" fillId="9" borderId="0" xfId="0" applyNumberFormat="1" applyFont="1" applyFill="1" applyBorder="1" applyProtection="1"/>
    <xf numFmtId="4" fontId="0" fillId="9" borderId="0" xfId="0" applyNumberFormat="1" applyFill="1"/>
    <xf numFmtId="0" fontId="32" fillId="9" borderId="0" xfId="0" applyFont="1" applyFill="1" applyBorder="1"/>
    <xf numFmtId="0" fontId="4" fillId="9" borderId="11" xfId="0" applyFont="1" applyFill="1" applyBorder="1"/>
    <xf numFmtId="0" fontId="11" fillId="9" borderId="13" xfId="0" applyFont="1" applyFill="1" applyBorder="1" applyAlignment="1" applyProtection="1">
      <alignment horizontal="left"/>
    </xf>
    <xf numFmtId="39" fontId="11" fillId="9" borderId="12" xfId="0" applyNumberFormat="1" applyFont="1" applyFill="1" applyBorder="1" applyProtection="1"/>
    <xf numFmtId="0" fontId="4" fillId="9" borderId="13" xfId="0" applyFont="1" applyFill="1" applyBorder="1" applyAlignment="1" applyProtection="1">
      <alignment horizontal="left"/>
    </xf>
    <xf numFmtId="39" fontId="11" fillId="9" borderId="15" xfId="0" applyNumberFormat="1" applyFont="1" applyFill="1" applyBorder="1" applyProtection="1"/>
    <xf numFmtId="0" fontId="11" fillId="9" borderId="4" xfId="0" applyFont="1" applyFill="1" applyBorder="1"/>
    <xf numFmtId="39" fontId="32" fillId="9" borderId="9" xfId="0" applyNumberFormat="1" applyFont="1" applyFill="1" applyBorder="1" applyProtection="1"/>
    <xf numFmtId="39" fontId="11" fillId="9" borderId="0" xfId="0" applyNumberFormat="1" applyFont="1" applyFill="1" applyBorder="1" applyAlignment="1" applyProtection="1">
      <alignment horizontal="left"/>
    </xf>
    <xf numFmtId="39" fontId="11" fillId="9" borderId="5" xfId="0" applyNumberFormat="1" applyFont="1" applyFill="1" applyBorder="1" applyProtection="1"/>
    <xf numFmtId="39" fontId="11" fillId="9" borderId="9" xfId="0" applyNumberFormat="1" applyFont="1" applyFill="1" applyBorder="1" applyProtection="1"/>
    <xf numFmtId="39" fontId="32" fillId="9" borderId="5" xfId="0" applyNumberFormat="1" applyFont="1" applyFill="1" applyBorder="1" applyProtection="1"/>
    <xf numFmtId="0" fontId="11" fillId="9" borderId="6" xfId="0" applyFont="1" applyFill="1" applyBorder="1"/>
    <xf numFmtId="39" fontId="11" fillId="9" borderId="8" xfId="0" applyNumberFormat="1" applyFont="1" applyFill="1" applyBorder="1" applyProtection="1"/>
    <xf numFmtId="0" fontId="33" fillId="9" borderId="13" xfId="0" applyFont="1" applyFill="1" applyBorder="1"/>
    <xf numFmtId="39" fontId="33" fillId="9" borderId="12" xfId="0" applyNumberFormat="1" applyFont="1" applyFill="1" applyBorder="1" applyProtection="1"/>
    <xf numFmtId="0" fontId="0" fillId="9" borderId="4" xfId="0" applyFill="1" applyBorder="1"/>
    <xf numFmtId="0" fontId="0" fillId="9" borderId="0" xfId="0" applyFill="1" applyBorder="1"/>
    <xf numFmtId="0" fontId="0" fillId="9" borderId="9" xfId="0" applyFill="1" applyBorder="1"/>
    <xf numFmtId="39" fontId="0" fillId="9" borderId="5" xfId="0" applyNumberFormat="1" applyFill="1" applyBorder="1" applyProtection="1"/>
    <xf numFmtId="0" fontId="33" fillId="9" borderId="6" xfId="0" applyFont="1" applyFill="1" applyBorder="1"/>
    <xf numFmtId="0" fontId="0" fillId="9" borderId="7" xfId="0" applyFill="1" applyBorder="1"/>
    <xf numFmtId="39" fontId="32" fillId="9" borderId="10" xfId="0" applyNumberFormat="1" applyFont="1" applyFill="1" applyBorder="1" applyProtection="1"/>
    <xf numFmtId="39" fontId="4" fillId="9" borderId="8" xfId="0" applyNumberFormat="1" applyFont="1" applyFill="1" applyBorder="1" applyProtection="1"/>
    <xf numFmtId="0" fontId="12" fillId="7" borderId="11" xfId="3" applyFont="1" applyFill="1" applyBorder="1" applyAlignment="1">
      <alignment vertical="center"/>
    </xf>
    <xf numFmtId="0" fontId="13" fillId="7" borderId="13" xfId="3" applyFont="1" applyFill="1" applyBorder="1" applyAlignment="1">
      <alignment vertical="center"/>
    </xf>
    <xf numFmtId="0" fontId="14" fillId="7" borderId="13" xfId="3" applyFont="1" applyFill="1" applyBorder="1" applyAlignment="1">
      <alignment vertical="center"/>
    </xf>
    <xf numFmtId="10" fontId="15" fillId="7" borderId="13" xfId="4" applyNumberFormat="1" applyFont="1" applyFill="1" applyBorder="1" applyAlignment="1">
      <alignment vertical="center"/>
    </xf>
    <xf numFmtId="0" fontId="16" fillId="7" borderId="13" xfId="0" applyFont="1" applyFill="1" applyBorder="1" applyAlignment="1">
      <alignment vertical="center"/>
    </xf>
    <xf numFmtId="4" fontId="17" fillId="7" borderId="15" xfId="0" applyNumberFormat="1" applyFont="1" applyFill="1" applyBorder="1" applyAlignment="1">
      <alignment vertical="center"/>
    </xf>
    <xf numFmtId="0" fontId="19" fillId="7" borderId="23" xfId="2" applyFont="1" applyFill="1" applyBorder="1" applyAlignment="1">
      <alignment vertical="center"/>
    </xf>
    <xf numFmtId="0" fontId="20" fillId="7" borderId="24" xfId="2" applyFont="1" applyFill="1" applyBorder="1" applyAlignment="1">
      <alignment vertical="center"/>
    </xf>
    <xf numFmtId="0" fontId="19" fillId="7" borderId="24" xfId="2" applyFont="1" applyFill="1" applyBorder="1" applyAlignment="1">
      <alignment vertical="center"/>
    </xf>
    <xf numFmtId="0" fontId="31" fillId="7" borderId="24" xfId="2" applyFont="1" applyFill="1" applyBorder="1" applyAlignment="1">
      <alignment vertical="center"/>
    </xf>
    <xf numFmtId="0" fontId="19" fillId="7" borderId="24" xfId="2" applyFont="1" applyFill="1" applyBorder="1" applyAlignment="1">
      <alignment horizontal="right" vertical="center"/>
    </xf>
    <xf numFmtId="3" fontId="20" fillId="7" borderId="25" xfId="2" applyNumberFormat="1" applyFont="1" applyFill="1" applyBorder="1" applyAlignment="1">
      <alignment vertical="center"/>
    </xf>
    <xf numFmtId="0" fontId="23" fillId="4" borderId="7" xfId="3" applyFont="1" applyFill="1" applyBorder="1" applyAlignment="1">
      <alignment horizontal="left" vertical="center"/>
    </xf>
    <xf numFmtId="3" fontId="12" fillId="0" borderId="22" xfId="2" applyNumberFormat="1" applyFont="1" applyFill="1" applyBorder="1"/>
    <xf numFmtId="0" fontId="2" fillId="0" borderId="0" xfId="0" applyFont="1" applyFill="1" applyBorder="1" applyAlignment="1" applyProtection="1">
      <alignment horizontal="left" vertical="center"/>
    </xf>
    <xf numFmtId="0" fontId="3" fillId="0" borderId="0" xfId="0" applyFont="1" applyBorder="1" applyAlignment="1" applyProtection="1">
      <alignment wrapText="1"/>
    </xf>
    <xf numFmtId="10" fontId="3" fillId="0" borderId="0" xfId="0" applyNumberFormat="1" applyFont="1" applyBorder="1" applyAlignment="1" applyProtection="1">
      <alignment wrapText="1"/>
    </xf>
    <xf numFmtId="0" fontId="2" fillId="0" borderId="0" xfId="0" applyFont="1" applyBorder="1" applyAlignment="1" applyProtection="1">
      <alignment wrapText="1"/>
    </xf>
    <xf numFmtId="0" fontId="0" fillId="0" borderId="0" xfId="0" applyProtection="1">
      <protection locked="0"/>
    </xf>
    <xf numFmtId="10" fontId="8" fillId="0" borderId="0" xfId="1" applyNumberFormat="1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Alignment="1" applyProtection="1">
      <alignment wrapText="1"/>
      <protection locked="0"/>
    </xf>
    <xf numFmtId="10" fontId="8" fillId="2" borderId="4" xfId="1" applyNumberFormat="1" applyFont="1" applyFill="1" applyBorder="1" applyAlignment="1" applyProtection="1">
      <alignment horizontal="center" vertical="center"/>
    </xf>
    <xf numFmtId="10" fontId="8" fillId="0" borderId="0" xfId="1" applyNumberFormat="1" applyFont="1" applyFill="1" applyBorder="1" applyAlignment="1" applyProtection="1">
      <alignment horizontal="center" vertical="center"/>
      <protection locked="0"/>
    </xf>
    <xf numFmtId="0" fontId="0" fillId="2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center" vertical="center"/>
      <protection locked="0"/>
    </xf>
    <xf numFmtId="10" fontId="0" fillId="2" borderId="0" xfId="0" applyNumberFormat="1" applyFont="1" applyFill="1" applyBorder="1" applyAlignment="1" applyProtection="1">
      <alignment horizontal="center" vertical="center"/>
    </xf>
    <xf numFmtId="0" fontId="0" fillId="0" borderId="0" xfId="0" applyFont="1" applyBorder="1" applyAlignment="1" applyProtection="1">
      <alignment horizontal="center" vertical="center"/>
      <protection locked="0"/>
    </xf>
    <xf numFmtId="167" fontId="4" fillId="7" borderId="16" xfId="0" applyNumberFormat="1" applyFont="1" applyFill="1" applyBorder="1" applyAlignment="1" applyProtection="1">
      <alignment horizontal="center" vertical="center" wrapText="1"/>
    </xf>
    <xf numFmtId="10" fontId="4" fillId="2" borderId="14" xfId="0" applyNumberFormat="1" applyFont="1" applyFill="1" applyBorder="1" applyAlignment="1" applyProtection="1">
      <alignment horizontal="center" vertical="center" wrapText="1"/>
    </xf>
    <xf numFmtId="10" fontId="4" fillId="2" borderId="16" xfId="0" applyNumberFormat="1" applyFont="1" applyFill="1" applyBorder="1" applyAlignment="1" applyProtection="1">
      <alignment horizontal="center" vertical="center" wrapText="1"/>
    </xf>
    <xf numFmtId="167" fontId="6" fillId="7" borderId="16" xfId="0" applyNumberFormat="1" applyFont="1" applyFill="1" applyBorder="1" applyAlignment="1" applyProtection="1">
      <alignment horizontal="center" vertical="center" wrapText="1"/>
    </xf>
    <xf numFmtId="10" fontId="6" fillId="2" borderId="16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Border="1" applyProtection="1">
      <protection locked="0"/>
    </xf>
    <xf numFmtId="0" fontId="2" fillId="0" borderId="0" xfId="0" applyFont="1" applyFill="1" applyBorder="1" applyAlignment="1" applyProtection="1">
      <alignment horizontal="left" vertical="center"/>
      <protection locked="0"/>
    </xf>
    <xf numFmtId="0" fontId="0" fillId="0" borderId="0" xfId="0" applyFill="1" applyProtection="1">
      <protection locked="0"/>
    </xf>
    <xf numFmtId="0" fontId="0" fillId="0" borderId="0" xfId="0" applyFont="1" applyAlignment="1" applyProtection="1">
      <alignment horizontal="center" vertic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 applyProtection="1">
      <alignment horizontal="center" vertical="center"/>
      <protection locked="0"/>
    </xf>
    <xf numFmtId="10" fontId="4" fillId="0" borderId="15" xfId="0" applyNumberFormat="1" applyFont="1" applyFill="1" applyBorder="1" applyAlignment="1" applyProtection="1">
      <alignment horizontal="center" vertical="center" wrapText="1"/>
      <protection locked="0"/>
    </xf>
    <xf numFmtId="167" fontId="4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15" xfId="0" applyFont="1" applyFill="1" applyBorder="1" applyAlignment="1" applyProtection="1">
      <alignment horizontal="left" wrapText="1"/>
      <protection locked="0"/>
    </xf>
    <xf numFmtId="10" fontId="6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5" xfId="0" applyFont="1" applyFill="1" applyBorder="1" applyAlignment="1" applyProtection="1">
      <alignment horizontal="center" vertical="center"/>
    </xf>
    <xf numFmtId="0" fontId="0" fillId="0" borderId="0" xfId="0" applyFont="1" applyFill="1" applyAlignment="1" applyProtection="1">
      <alignment horizontal="center" vertical="center"/>
      <protection locked="0"/>
    </xf>
    <xf numFmtId="0" fontId="0" fillId="0" borderId="4" xfId="0" applyFont="1" applyFill="1" applyBorder="1" applyAlignment="1" applyProtection="1">
      <alignment horizontal="center" vertical="center"/>
      <protection locked="0"/>
    </xf>
    <xf numFmtId="0" fontId="0" fillId="0" borderId="4" xfId="0" applyFont="1" applyBorder="1" applyAlignment="1" applyProtection="1">
      <alignment horizontal="center" vertical="center"/>
      <protection locked="0"/>
    </xf>
    <xf numFmtId="0" fontId="9" fillId="0" borderId="2" xfId="0" applyFont="1" applyFill="1" applyBorder="1" applyProtection="1">
      <protection locked="0"/>
    </xf>
    <xf numFmtId="0" fontId="3" fillId="0" borderId="2" xfId="0" applyFont="1" applyFill="1" applyBorder="1" applyProtection="1">
      <protection locked="0"/>
    </xf>
    <xf numFmtId="0" fontId="9" fillId="0" borderId="0" xfId="0" applyFont="1" applyFill="1" applyBorder="1" applyProtection="1">
      <protection locked="0"/>
    </xf>
    <xf numFmtId="0" fontId="0" fillId="0" borderId="30" xfId="0" applyFont="1" applyFill="1" applyBorder="1" applyAlignment="1" applyProtection="1">
      <alignment horizontal="center" vertical="center"/>
      <protection locked="0"/>
    </xf>
    <xf numFmtId="0" fontId="4" fillId="7" borderId="15" xfId="0" applyFont="1" applyFill="1" applyBorder="1" applyAlignment="1" applyProtection="1">
      <alignment horizontal="center" wrapText="1"/>
      <protection locked="0"/>
    </xf>
    <xf numFmtId="3" fontId="35" fillId="7" borderId="28" xfId="0" applyNumberFormat="1" applyFont="1" applyFill="1" applyBorder="1" applyAlignment="1" applyProtection="1">
      <alignment horizontal="center" vertical="center" wrapText="1"/>
      <protection locked="0"/>
    </xf>
    <xf numFmtId="3" fontId="35" fillId="7" borderId="27" xfId="0" applyNumberFormat="1" applyFont="1" applyFill="1" applyBorder="1" applyAlignment="1" applyProtection="1">
      <alignment horizontal="center" vertical="center" wrapText="1"/>
      <protection locked="0"/>
    </xf>
    <xf numFmtId="3" fontId="35" fillId="0" borderId="27" xfId="0" applyNumberFormat="1" applyFont="1" applyFill="1" applyBorder="1" applyAlignment="1" applyProtection="1">
      <alignment horizontal="center" vertical="center" wrapText="1"/>
      <protection locked="0"/>
    </xf>
    <xf numFmtId="3" fontId="35" fillId="7" borderId="29" xfId="0" applyNumberFormat="1" applyFont="1" applyFill="1" applyBorder="1" applyAlignment="1" applyProtection="1">
      <alignment horizontal="center" vertical="center" wrapText="1"/>
      <protection locked="0"/>
    </xf>
    <xf numFmtId="167" fontId="0" fillId="0" borderId="0" xfId="0" applyNumberFormat="1" applyFont="1" applyAlignment="1" applyProtection="1">
      <alignment horizontal="center" vertical="center"/>
      <protection locked="0"/>
    </xf>
    <xf numFmtId="0" fontId="0" fillId="0" borderId="0" xfId="0" applyFont="1" applyBorder="1" applyAlignment="1" applyProtection="1">
      <alignment horizontal="center" vertical="center"/>
    </xf>
    <xf numFmtId="0" fontId="0" fillId="0" borderId="5" xfId="0" applyFont="1" applyBorder="1" applyAlignment="1" applyProtection="1">
      <alignment horizontal="center" vertical="center"/>
    </xf>
    <xf numFmtId="0" fontId="9" fillId="0" borderId="30" xfId="0" applyFont="1" applyFill="1" applyBorder="1" applyProtection="1">
      <protection locked="0"/>
    </xf>
    <xf numFmtId="0" fontId="2" fillId="0" borderId="30" xfId="0" applyFont="1" applyFill="1" applyBorder="1" applyProtection="1">
      <protection locked="0"/>
    </xf>
    <xf numFmtId="0" fontId="3" fillId="0" borderId="0" xfId="0" applyFont="1" applyBorder="1" applyProtection="1"/>
    <xf numFmtId="0" fontId="4" fillId="7" borderId="15" xfId="0" applyFont="1" applyFill="1" applyBorder="1" applyAlignment="1" applyProtection="1">
      <alignment horizontal="center" wrapText="1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ill="1"/>
    <xf numFmtId="0" fontId="35" fillId="0" borderId="0" xfId="0" applyFont="1" applyFill="1" applyBorder="1" applyAlignment="1" applyProtection="1">
      <alignment horizontal="center" vertical="center"/>
    </xf>
    <xf numFmtId="0" fontId="4" fillId="3" borderId="13" xfId="0" applyFont="1" applyFill="1" applyBorder="1" applyAlignment="1" applyProtection="1">
      <alignment horizontal="left" wrapText="1"/>
    </xf>
    <xf numFmtId="0" fontId="2" fillId="3" borderId="12" xfId="0" applyFont="1" applyFill="1" applyBorder="1" applyAlignment="1" applyProtection="1">
      <alignment horizontal="center" wrapText="1"/>
    </xf>
    <xf numFmtId="0" fontId="36" fillId="0" borderId="0" xfId="0" applyFont="1" applyFill="1" applyBorder="1" applyAlignment="1" applyProtection="1">
      <alignment horizontal="left"/>
    </xf>
    <xf numFmtId="10" fontId="8" fillId="0" borderId="0" xfId="1" applyNumberFormat="1" applyFont="1" applyFill="1" applyBorder="1" applyAlignment="1" applyProtection="1">
      <alignment horizontal="center" vertical="center"/>
    </xf>
    <xf numFmtId="0" fontId="2" fillId="3" borderId="15" xfId="0" applyFont="1" applyFill="1" applyBorder="1" applyAlignment="1" applyProtection="1">
      <alignment horizontal="center" wrapText="1"/>
    </xf>
    <xf numFmtId="0" fontId="43" fillId="0" borderId="0" xfId="0" applyFont="1" applyFill="1" applyBorder="1" applyAlignment="1" applyProtection="1">
      <alignment horizontal="left" wrapText="1"/>
    </xf>
    <xf numFmtId="0" fontId="36" fillId="0" borderId="0" xfId="0" applyFont="1" applyFill="1" applyBorder="1" applyAlignment="1" applyProtection="1">
      <alignment horizontal="left" wrapText="1"/>
    </xf>
    <xf numFmtId="0" fontId="2" fillId="3" borderId="10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wrapText="1"/>
      <protection locked="0"/>
    </xf>
    <xf numFmtId="0" fontId="4" fillId="3" borderId="13" xfId="0" applyFont="1" applyFill="1" applyBorder="1" applyAlignment="1" applyProtection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11" fillId="0" borderId="0" xfId="0" applyFont="1" applyFill="1" applyBorder="1" applyAlignment="1">
      <alignment vertical="top" wrapText="1"/>
    </xf>
    <xf numFmtId="0" fontId="36" fillId="0" borderId="0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0" fillId="0" borderId="0" xfId="0" applyFill="1" applyBorder="1"/>
    <xf numFmtId="0" fontId="44" fillId="0" borderId="0" xfId="0" applyFont="1" applyBorder="1"/>
    <xf numFmtId="0" fontId="2" fillId="0" borderId="30" xfId="0" applyFont="1" applyFill="1" applyBorder="1" applyAlignment="1" applyProtection="1">
      <alignment horizontal="center" vertical="center" wrapText="1"/>
    </xf>
    <xf numFmtId="167" fontId="35" fillId="7" borderId="11" xfId="0" applyNumberFormat="1" applyFont="1" applyFill="1" applyBorder="1" applyAlignment="1" applyProtection="1">
      <alignment vertical="center" wrapText="1"/>
    </xf>
    <xf numFmtId="167" fontId="35" fillId="0" borderId="0" xfId="0" applyNumberFormat="1" applyFont="1" applyFill="1" applyBorder="1" applyAlignment="1" applyProtection="1">
      <alignment vertical="center" wrapText="1"/>
    </xf>
    <xf numFmtId="0" fontId="8" fillId="0" borderId="0" xfId="0" applyFont="1" applyFill="1" applyBorder="1" applyAlignment="1" applyProtection="1">
      <alignment horizontal="center" vertical="center" wrapText="1"/>
    </xf>
    <xf numFmtId="10" fontId="8" fillId="0" borderId="0" xfId="0" applyNumberFormat="1" applyFont="1" applyFill="1" applyBorder="1" applyAlignment="1" applyProtection="1">
      <alignment horizontal="center" vertical="center" wrapText="1"/>
    </xf>
    <xf numFmtId="171" fontId="0" fillId="0" borderId="0" xfId="0" applyNumberFormat="1" applyFill="1"/>
    <xf numFmtId="167" fontId="0" fillId="0" borderId="0" xfId="0" applyNumberFormat="1" applyFill="1"/>
    <xf numFmtId="0" fontId="0" fillId="0" borderId="0" xfId="0" applyFill="1" applyAlignment="1">
      <alignment wrapText="1"/>
    </xf>
    <xf numFmtId="172" fontId="0" fillId="0" borderId="0" xfId="0" applyNumberFormat="1" applyFont="1" applyAlignment="1" applyProtection="1">
      <alignment horizontal="center" vertical="center"/>
      <protection locked="0"/>
    </xf>
    <xf numFmtId="172" fontId="4" fillId="3" borderId="14" xfId="0" applyNumberFormat="1" applyFont="1" applyFill="1" applyBorder="1" applyAlignment="1" applyProtection="1">
      <alignment horizontal="center" vertical="center" wrapText="1"/>
      <protection locked="0"/>
    </xf>
    <xf numFmtId="172" fontId="0" fillId="0" borderId="0" xfId="0" applyNumberFormat="1" applyFont="1" applyFill="1" applyAlignment="1" applyProtection="1">
      <alignment horizontal="center" vertical="center"/>
      <protection locked="0"/>
    </xf>
    <xf numFmtId="172" fontId="0" fillId="0" borderId="0" xfId="0" applyNumberFormat="1" applyFont="1" applyBorder="1" applyAlignment="1" applyProtection="1">
      <alignment horizontal="center" vertical="center"/>
    </xf>
    <xf numFmtId="172" fontId="35" fillId="7" borderId="13" xfId="0" applyNumberFormat="1" applyFont="1" applyFill="1" applyBorder="1" applyAlignment="1" applyProtection="1">
      <alignment vertical="center" wrapText="1"/>
    </xf>
    <xf numFmtId="172" fontId="4" fillId="3" borderId="11" xfId="0" applyNumberFormat="1" applyFont="1" applyFill="1" applyBorder="1" applyAlignment="1" applyProtection="1">
      <alignment horizontal="center" vertical="center" wrapText="1"/>
    </xf>
    <xf numFmtId="172" fontId="0" fillId="0" borderId="0" xfId="0" applyNumberFormat="1" applyFont="1" applyFill="1" applyBorder="1" applyAlignment="1" applyProtection="1">
      <alignment horizontal="center" vertical="center"/>
    </xf>
    <xf numFmtId="172" fontId="4" fillId="0" borderId="13" xfId="0" applyNumberFormat="1" applyFont="1" applyFill="1" applyBorder="1" applyAlignment="1" applyProtection="1">
      <alignment horizontal="center" vertical="center" wrapText="1"/>
    </xf>
    <xf numFmtId="172" fontId="8" fillId="2" borderId="0" xfId="1" applyNumberFormat="1" applyFont="1" applyFill="1" applyBorder="1" applyAlignment="1" applyProtection="1">
      <alignment horizontal="center" vertical="center"/>
    </xf>
    <xf numFmtId="172" fontId="43" fillId="0" borderId="0" xfId="0" applyNumberFormat="1" applyFont="1" applyFill="1" applyBorder="1" applyAlignment="1" applyProtection="1">
      <alignment horizontal="left" wrapText="1"/>
    </xf>
    <xf numFmtId="172" fontId="8" fillId="0" borderId="0" xfId="1" applyNumberFormat="1" applyFont="1" applyFill="1" applyBorder="1" applyAlignment="1" applyProtection="1">
      <alignment horizontal="center" vertical="center"/>
    </xf>
    <xf numFmtId="172" fontId="6" fillId="2" borderId="16" xfId="0" applyNumberFormat="1" applyFont="1" applyFill="1" applyBorder="1" applyAlignment="1" applyProtection="1">
      <alignment horizontal="center" vertical="center" wrapText="1"/>
    </xf>
    <xf numFmtId="172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172" fontId="0" fillId="0" borderId="0" xfId="0" applyNumberFormat="1"/>
    <xf numFmtId="10" fontId="8" fillId="2" borderId="0" xfId="1" applyNumberFormat="1" applyFont="1" applyFill="1" applyBorder="1" applyAlignment="1" applyProtection="1">
      <alignment horizontal="center" vertical="center"/>
    </xf>
    <xf numFmtId="0" fontId="0" fillId="10" borderId="0" xfId="0" applyFill="1"/>
    <xf numFmtId="10" fontId="8" fillId="10" borderId="0" xfId="1" applyNumberFormat="1" applyFont="1" applyFill="1" applyBorder="1" applyProtection="1">
      <protection locked="0"/>
    </xf>
    <xf numFmtId="0" fontId="0" fillId="10" borderId="0" xfId="0" applyFont="1" applyFill="1" applyBorder="1" applyAlignment="1" applyProtection="1">
      <alignment horizontal="center" vertical="center"/>
    </xf>
    <xf numFmtId="172" fontId="8" fillId="10" borderId="0" xfId="1" applyNumberFormat="1" applyFont="1" applyFill="1" applyBorder="1" applyAlignment="1" applyProtection="1">
      <alignment horizontal="center" vertical="center"/>
    </xf>
    <xf numFmtId="10" fontId="8" fillId="10" borderId="4" xfId="1" applyNumberFormat="1" applyFont="1" applyFill="1" applyBorder="1" applyAlignment="1" applyProtection="1">
      <alignment horizontal="center" vertical="center"/>
    </xf>
    <xf numFmtId="10" fontId="8" fillId="10" borderId="0" xfId="1" applyNumberFormat="1" applyFont="1" applyFill="1" applyBorder="1" applyAlignment="1" applyProtection="1">
      <alignment horizontal="center" vertical="center"/>
      <protection locked="0"/>
    </xf>
    <xf numFmtId="10" fontId="0" fillId="10" borderId="0" xfId="0" applyNumberFormat="1" applyFont="1" applyFill="1" applyBorder="1" applyAlignment="1" applyProtection="1">
      <alignment horizontal="center" vertical="center"/>
    </xf>
    <xf numFmtId="0" fontId="0" fillId="10" borderId="5" xfId="0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36" fillId="0" borderId="0" xfId="0" applyFont="1" applyFill="1" applyBorder="1" applyAlignment="1" applyProtection="1">
      <alignment horizontal="left" vertical="center" wrapText="1"/>
    </xf>
    <xf numFmtId="0" fontId="36" fillId="0" borderId="0" xfId="0" applyFont="1" applyFill="1" applyBorder="1" applyAlignment="1" applyProtection="1">
      <alignment horizontal="left" vertical="center"/>
    </xf>
    <xf numFmtId="0" fontId="7" fillId="0" borderId="0" xfId="0" applyFont="1" applyBorder="1" applyAlignment="1" applyProtection="1">
      <alignment vertical="center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6" fillId="3" borderId="11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6" fillId="0" borderId="4" xfId="0" applyFont="1" applyFill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43" fillId="0" borderId="0" xfId="0" applyFont="1" applyFill="1" applyBorder="1" applyAlignment="1" applyProtection="1">
      <alignment horizontal="center" vertical="center" wrapText="1"/>
    </xf>
    <xf numFmtId="0" fontId="0" fillId="10" borderId="0" xfId="0" applyFill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6" fillId="3" borderId="6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2" xfId="0" applyFill="1" applyBorder="1" applyAlignment="1" applyProtection="1">
      <alignment vertical="center"/>
      <protection locked="0"/>
    </xf>
    <xf numFmtId="0" fontId="0" fillId="0" borderId="0" xfId="0" applyFill="1" applyBorder="1" applyAlignment="1" applyProtection="1">
      <alignment vertical="center"/>
      <protection locked="0"/>
    </xf>
    <xf numFmtId="0" fontId="0" fillId="0" borderId="0" xfId="0" applyBorder="1" applyAlignment="1" applyProtection="1">
      <alignment vertical="center"/>
      <protection locked="0"/>
    </xf>
    <xf numFmtId="0" fontId="4" fillId="3" borderId="16" xfId="0" applyFont="1" applyFill="1" applyBorder="1" applyAlignment="1" applyProtection="1">
      <alignment horizontal="left" vertical="center" wrapText="1"/>
      <protection locked="0"/>
    </xf>
    <xf numFmtId="0" fontId="0" fillId="0" borderId="0" xfId="0" applyFill="1" applyAlignment="1" applyProtection="1">
      <alignment vertical="center"/>
      <protection locked="0"/>
    </xf>
    <xf numFmtId="0" fontId="0" fillId="0" borderId="30" xfId="0" applyBorder="1" applyAlignment="1" applyProtection="1">
      <alignment vertical="center"/>
      <protection locked="0"/>
    </xf>
    <xf numFmtId="0" fontId="0" fillId="0" borderId="0" xfId="0" applyBorder="1" applyAlignment="1" applyProtection="1">
      <alignment vertical="center"/>
    </xf>
    <xf numFmtId="0" fontId="4" fillId="3" borderId="16" xfId="0" applyFont="1" applyFill="1" applyBorder="1" applyAlignment="1" applyProtection="1">
      <alignment horizontal="left" vertical="center" wrapText="1"/>
    </xf>
    <xf numFmtId="0" fontId="0" fillId="0" borderId="0" xfId="0" applyFill="1" applyBorder="1" applyAlignment="1" applyProtection="1">
      <alignment vertical="center"/>
    </xf>
    <xf numFmtId="0" fontId="43" fillId="0" borderId="0" xfId="0" applyFont="1" applyFill="1" applyBorder="1" applyAlignment="1" applyProtection="1">
      <alignment horizontal="left" vertical="center" wrapText="1"/>
    </xf>
    <xf numFmtId="0" fontId="0" fillId="0" borderId="2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4" fillId="3" borderId="16" xfId="0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Alignment="1" applyProtection="1">
      <alignment horizontal="center" vertical="center"/>
      <protection locked="0"/>
    </xf>
    <xf numFmtId="0" fontId="0" fillId="0" borderId="30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</xf>
    <xf numFmtId="0" fontId="4" fillId="3" borderId="16" xfId="0" applyFont="1" applyFill="1" applyBorder="1" applyAlignment="1" applyProtection="1">
      <alignment horizontal="center" vertical="center" wrapText="1"/>
    </xf>
    <xf numFmtId="0" fontId="0" fillId="0" borderId="0" xfId="0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 wrapText="1"/>
    </xf>
    <xf numFmtId="2" fontId="0" fillId="0" borderId="0" xfId="0" applyNumberFormat="1" applyBorder="1" applyAlignment="1" applyProtection="1">
      <alignment horizontal="center" vertical="center"/>
      <protection locked="0"/>
    </xf>
    <xf numFmtId="0" fontId="0" fillId="10" borderId="0" xfId="0" applyFill="1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 applyProtection="1">
      <alignment horizontal="left" vertical="center" wrapText="1"/>
    </xf>
    <xf numFmtId="168" fontId="8" fillId="0" borderId="0" xfId="0" applyNumberFormat="1" applyFont="1" applyBorder="1" applyAlignment="1" applyProtection="1">
      <alignment horizontal="center" vertical="center"/>
      <protection locked="0"/>
    </xf>
    <xf numFmtId="168" fontId="8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4" fillId="0" borderId="13" xfId="0" applyFont="1" applyFill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vertical="center"/>
      <protection locked="0"/>
    </xf>
    <xf numFmtId="0" fontId="0" fillId="0" borderId="0" xfId="0" applyFill="1" applyAlignment="1">
      <alignment vertical="center"/>
    </xf>
    <xf numFmtId="168" fontId="8" fillId="10" borderId="0" xfId="0" applyNumberFormat="1" applyFont="1" applyFill="1" applyBorder="1" applyAlignment="1" applyProtection="1">
      <alignment horizontal="center" vertical="center"/>
      <protection locked="0"/>
    </xf>
    <xf numFmtId="0" fontId="36" fillId="10" borderId="0" xfId="0" applyFont="1" applyFill="1" applyBorder="1" applyAlignment="1" applyProtection="1">
      <alignment horizontal="center"/>
    </xf>
    <xf numFmtId="0" fontId="4" fillId="10" borderId="0" xfId="0" applyFont="1" applyFill="1" applyBorder="1" applyAlignment="1">
      <alignment vertical="top" wrapText="1"/>
    </xf>
    <xf numFmtId="0" fontId="11" fillId="0" borderId="0" xfId="0" applyFont="1" applyFill="1" applyBorder="1" applyAlignment="1">
      <alignment vertical="center" wrapText="1"/>
    </xf>
    <xf numFmtId="0" fontId="36" fillId="0" borderId="0" xfId="0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 applyProtection="1">
      <alignment vertical="center"/>
      <protection locked="0"/>
    </xf>
    <xf numFmtId="0" fontId="7" fillId="0" borderId="0" xfId="0" applyFont="1" applyFill="1" applyAlignment="1" applyProtection="1">
      <alignment vertical="center"/>
      <protection locked="0"/>
    </xf>
    <xf numFmtId="0" fontId="7" fillId="0" borderId="30" xfId="0" applyFont="1" applyBorder="1" applyAlignment="1" applyProtection="1">
      <alignment vertical="center"/>
      <protection locked="0"/>
    </xf>
    <xf numFmtId="0" fontId="7" fillId="0" borderId="0" xfId="0" applyFont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1" fontId="49" fillId="0" borderId="0" xfId="0" applyNumberFormat="1" applyFont="1" applyFill="1" applyBorder="1" applyAlignment="1">
      <alignment horizontal="center" vertical="center"/>
    </xf>
    <xf numFmtId="0" fontId="49" fillId="0" borderId="0" xfId="0" applyFont="1" applyFill="1" applyBorder="1" applyAlignment="1">
      <alignment horizontal="center" vertical="center"/>
    </xf>
    <xf numFmtId="0" fontId="7" fillId="10" borderId="0" xfId="0" applyFont="1" applyFill="1" applyBorder="1" applyAlignment="1" applyProtection="1">
      <alignment vertical="center"/>
      <protection locked="0"/>
    </xf>
    <xf numFmtId="0" fontId="7" fillId="0" borderId="13" xfId="0" applyFont="1" applyBorder="1" applyAlignment="1" applyProtection="1">
      <alignment vertical="center"/>
      <protection locked="0"/>
    </xf>
    <xf numFmtId="0" fontId="7" fillId="0" borderId="0" xfId="0" applyFont="1" applyAlignment="1">
      <alignment vertical="center"/>
    </xf>
    <xf numFmtId="0" fontId="7" fillId="0" borderId="2" xfId="0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Alignment="1" applyProtection="1">
      <alignment horizontal="center" vertical="center"/>
      <protection locked="0"/>
    </xf>
    <xf numFmtId="0" fontId="7" fillId="0" borderId="30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horizontal="center" vertical="center"/>
    </xf>
    <xf numFmtId="0" fontId="7" fillId="10" borderId="0" xfId="0" applyFont="1" applyFill="1" applyBorder="1" applyAlignment="1" applyProtection="1">
      <alignment horizontal="center" vertical="center"/>
    </xf>
    <xf numFmtId="0" fontId="7" fillId="0" borderId="15" xfId="0" applyFont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center" vertical="center"/>
    </xf>
    <xf numFmtId="0" fontId="6" fillId="3" borderId="11" xfId="0" applyFont="1" applyFill="1" applyBorder="1" applyAlignment="1" applyProtection="1">
      <alignment horizontal="center" vertical="center" wrapText="1"/>
    </xf>
    <xf numFmtId="0" fontId="0" fillId="0" borderId="0" xfId="0" applyAlignment="1">
      <alignment wrapText="1"/>
    </xf>
    <xf numFmtId="2" fontId="0" fillId="0" borderId="0" xfId="0" applyNumberFormat="1" applyFill="1" applyBorder="1" applyAlignment="1" applyProtection="1">
      <alignment horizontal="center" vertical="center"/>
      <protection locked="0"/>
    </xf>
    <xf numFmtId="0" fontId="50" fillId="0" borderId="0" xfId="0" applyFont="1" applyFill="1"/>
    <xf numFmtId="0" fontId="11" fillId="0" borderId="0" xfId="10" applyFont="1"/>
    <xf numFmtId="2" fontId="11" fillId="0" borderId="0" xfId="10" applyNumberFormat="1" applyFont="1" applyAlignment="1">
      <alignment horizontal="center"/>
    </xf>
    <xf numFmtId="0" fontId="0" fillId="0" borderId="0" xfId="0" applyAlignment="1">
      <alignment horizontal="right"/>
    </xf>
    <xf numFmtId="0" fontId="51" fillId="0" borderId="0" xfId="0" applyFont="1"/>
    <xf numFmtId="0" fontId="52" fillId="0" borderId="0" xfId="0" applyFont="1"/>
    <xf numFmtId="0" fontId="11" fillId="0" borderId="0" xfId="10" applyFont="1" applyFill="1"/>
    <xf numFmtId="10" fontId="0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5" fillId="0" borderId="1" xfId="0" applyFont="1" applyBorder="1"/>
    <xf numFmtId="0" fontId="5" fillId="0" borderId="4" xfId="0" applyFont="1" applyBorder="1"/>
    <xf numFmtId="0" fontId="5" fillId="0" borderId="6" xfId="0" applyFont="1" applyFill="1" applyBorder="1" applyAlignment="1" applyProtection="1">
      <alignment horizontal="left" vertical="center"/>
      <protection locked="0"/>
    </xf>
    <xf numFmtId="0" fontId="41" fillId="0" borderId="3" xfId="0" applyFont="1" applyFill="1" applyBorder="1" applyAlignment="1" applyProtection="1">
      <alignment horizontal="right" vertical="center"/>
      <protection locked="0"/>
    </xf>
    <xf numFmtId="14" fontId="42" fillId="0" borderId="16" xfId="0" applyNumberFormat="1" applyFont="1" applyFill="1" applyBorder="1" applyAlignment="1" applyProtection="1">
      <alignment horizontal="center" vertical="center"/>
      <protection locked="0"/>
    </xf>
    <xf numFmtId="172" fontId="0" fillId="0" borderId="5" xfId="0" applyNumberFormat="1" applyFont="1" applyFill="1" applyBorder="1" applyAlignment="1" applyProtection="1">
      <alignment horizontal="center" vertical="center"/>
      <protection locked="0"/>
    </xf>
    <xf numFmtId="172" fontId="0" fillId="0" borderId="5" xfId="0" applyNumberFormat="1" applyFont="1" applyBorder="1" applyAlignment="1" applyProtection="1">
      <alignment horizontal="center" vertical="center"/>
      <protection locked="0"/>
    </xf>
    <xf numFmtId="0" fontId="0" fillId="2" borderId="11" xfId="0" applyFont="1" applyFill="1" applyBorder="1" applyAlignment="1" applyProtection="1">
      <alignment horizontal="center" vertical="center" wrapText="1"/>
      <protection locked="0"/>
    </xf>
    <xf numFmtId="0" fontId="0" fillId="2" borderId="15" xfId="0" applyFont="1" applyFill="1" applyBorder="1" applyAlignment="1" applyProtection="1">
      <alignment horizontal="center" vertical="center" wrapText="1"/>
      <protection locked="0"/>
    </xf>
    <xf numFmtId="167" fontId="35" fillId="7" borderId="11" xfId="0" applyNumberFormat="1" applyFont="1" applyFill="1" applyBorder="1" applyAlignment="1" applyProtection="1">
      <alignment horizontal="center" vertical="center" wrapText="1"/>
      <protection locked="0"/>
    </xf>
    <xf numFmtId="167" fontId="35" fillId="7" borderId="15" xfId="0" applyNumberFormat="1" applyFont="1" applyFill="1" applyBorder="1" applyAlignment="1" applyProtection="1">
      <alignment horizontal="center" vertical="center" wrapText="1"/>
      <protection locked="0"/>
    </xf>
    <xf numFmtId="10" fontId="6" fillId="4" borderId="1" xfId="0" applyNumberFormat="1" applyFont="1" applyFill="1" applyBorder="1" applyAlignment="1" applyProtection="1">
      <alignment horizontal="center" vertical="center"/>
      <protection locked="0"/>
    </xf>
    <xf numFmtId="10" fontId="6" fillId="4" borderId="2" xfId="0" applyNumberFormat="1" applyFont="1" applyFill="1" applyBorder="1" applyAlignment="1" applyProtection="1">
      <alignment horizontal="center" vertical="center"/>
      <protection locked="0"/>
    </xf>
    <xf numFmtId="10" fontId="6" fillId="4" borderId="3" xfId="0" applyNumberFormat="1" applyFont="1" applyFill="1" applyBorder="1" applyAlignment="1" applyProtection="1">
      <alignment horizontal="center" vertical="center"/>
      <protection locked="0"/>
    </xf>
    <xf numFmtId="10" fontId="6" fillId="4" borderId="4" xfId="0" applyNumberFormat="1" applyFont="1" applyFill="1" applyBorder="1" applyAlignment="1" applyProtection="1">
      <alignment horizontal="center" vertical="center"/>
      <protection locked="0"/>
    </xf>
    <xf numFmtId="10" fontId="6" fillId="4" borderId="0" xfId="0" applyNumberFormat="1" applyFont="1" applyFill="1" applyBorder="1" applyAlignment="1" applyProtection="1">
      <alignment horizontal="center" vertical="center"/>
      <protection locked="0"/>
    </xf>
    <xf numFmtId="10" fontId="6" fillId="4" borderId="5" xfId="0" applyNumberFormat="1" applyFont="1" applyFill="1" applyBorder="1" applyAlignment="1" applyProtection="1">
      <alignment horizontal="center" vertical="center"/>
      <protection locked="0"/>
    </xf>
    <xf numFmtId="10" fontId="6" fillId="4" borderId="6" xfId="0" applyNumberFormat="1" applyFont="1" applyFill="1" applyBorder="1" applyAlignment="1" applyProtection="1">
      <alignment horizontal="center" vertical="center"/>
      <protection locked="0"/>
    </xf>
    <xf numFmtId="10" fontId="6" fillId="4" borderId="30" xfId="0" applyNumberFormat="1" applyFont="1" applyFill="1" applyBorder="1" applyAlignment="1" applyProtection="1">
      <alignment horizontal="center" vertical="center"/>
      <protection locked="0"/>
    </xf>
    <xf numFmtId="10" fontId="6" fillId="4" borderId="8" xfId="0" applyNumberFormat="1" applyFont="1" applyFill="1" applyBorder="1" applyAlignment="1" applyProtection="1">
      <alignment horizontal="center" vertical="center"/>
      <protection locked="0"/>
    </xf>
    <xf numFmtId="3" fontId="35" fillId="0" borderId="11" xfId="0" applyNumberFormat="1" applyFont="1" applyBorder="1" applyAlignment="1" applyProtection="1">
      <alignment horizontal="center" vertical="center"/>
      <protection locked="0"/>
    </xf>
    <xf numFmtId="3" fontId="35" fillId="0" borderId="15" xfId="0" applyNumberFormat="1" applyFont="1" applyBorder="1" applyAlignment="1" applyProtection="1">
      <alignment horizontal="center" vertical="center"/>
      <protection locked="0"/>
    </xf>
    <xf numFmtId="0" fontId="37" fillId="3" borderId="11" xfId="0" applyFont="1" applyFill="1" applyBorder="1" applyAlignment="1" applyProtection="1">
      <alignment horizontal="left" vertical="center" wrapText="1"/>
      <protection locked="0"/>
    </xf>
    <xf numFmtId="0" fontId="37" fillId="3" borderId="13" xfId="0" applyFont="1" applyFill="1" applyBorder="1" applyAlignment="1" applyProtection="1">
      <alignment horizontal="left" vertical="center" wrapText="1"/>
      <protection locked="0"/>
    </xf>
    <xf numFmtId="0" fontId="6" fillId="0" borderId="11" xfId="0" applyFont="1" applyFill="1" applyBorder="1" applyAlignment="1" applyProtection="1">
      <alignment horizontal="left" vertical="center"/>
    </xf>
    <xf numFmtId="0" fontId="6" fillId="0" borderId="13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30" xfId="0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left" vertical="center"/>
      <protection locked="0"/>
    </xf>
    <xf numFmtId="0" fontId="6" fillId="0" borderId="13" xfId="0" applyFont="1" applyFill="1" applyBorder="1" applyAlignment="1" applyProtection="1">
      <alignment horizontal="left" vertical="center"/>
      <protection locked="0"/>
    </xf>
  </cellXfs>
  <cellStyles count="16">
    <cellStyle name="Diseño" xfId="6" xr:uid="{00000000-0005-0000-0000-000000000000}"/>
    <cellStyle name="Excel Built-in Normal" xfId="11" xr:uid="{00000000-0005-0000-0000-000001000000}"/>
    <cellStyle name="Excel Built-in Normal 1" xfId="12" xr:uid="{00000000-0005-0000-0000-000002000000}"/>
    <cellStyle name="Excel Built-in Normal 2" xfId="13" xr:uid="{00000000-0005-0000-0000-000003000000}"/>
    <cellStyle name="Excel Built-in Percent" xfId="14" xr:uid="{00000000-0005-0000-0000-000004000000}"/>
    <cellStyle name="Millares 2" xfId="7" xr:uid="{00000000-0005-0000-0000-000006000000}"/>
    <cellStyle name="Moneda_2011 - RUBROS" xfId="5" xr:uid="{00000000-0005-0000-0000-000007000000}"/>
    <cellStyle name="Normal" xfId="0" builtinId="0"/>
    <cellStyle name="Normal 2 2" xfId="10" xr:uid="{00000000-0005-0000-0000-000009000000}"/>
    <cellStyle name="Normal 2 2 2" xfId="15" xr:uid="{00000000-0005-0000-0000-00000A000000}"/>
    <cellStyle name="Normal 24" xfId="8" xr:uid="{00000000-0005-0000-0000-00000B000000}"/>
    <cellStyle name="Normal_A Presupuesto VILLA GARCIA " xfId="2" xr:uid="{00000000-0005-0000-0000-00000C000000}"/>
    <cellStyle name="Normal_AAPresup NICOLICH" xfId="3" xr:uid="{00000000-0005-0000-0000-00000D000000}"/>
    <cellStyle name="Porcentaje" xfId="1" builtinId="5"/>
    <cellStyle name="Porcentaje 2" xfId="9" xr:uid="{00000000-0005-0000-0000-00000F000000}"/>
    <cellStyle name="Porcentual_AAPresup NICOLICH" xfId="4" xr:uid="{00000000-0005-0000-0000-000010000000}"/>
  </cellStyles>
  <dxfs count="0"/>
  <tableStyles count="0" defaultTableStyle="TableStyleMedium9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44"/>
  <sheetViews>
    <sheetView topLeftCell="B1" zoomScale="64" zoomScaleNormal="64" workbookViewId="0">
      <selection activeCell="M23" sqref="M23"/>
    </sheetView>
  </sheetViews>
  <sheetFormatPr baseColWidth="10" defaultRowHeight="15"/>
  <cols>
    <col min="3" max="3" width="58.5703125" customWidth="1"/>
    <col min="5" max="5" width="20.7109375" customWidth="1"/>
    <col min="6" max="6" width="19.5703125" customWidth="1"/>
    <col min="7" max="7" width="15.5703125" bestFit="1" customWidth="1"/>
    <col min="9" max="9" width="26.7109375" style="1" customWidth="1"/>
    <col min="11" max="11" width="13" bestFit="1" customWidth="1"/>
    <col min="251" max="251" width="58.5703125" customWidth="1"/>
    <col min="253" max="253" width="20.7109375" customWidth="1"/>
    <col min="254" max="254" width="19.5703125" customWidth="1"/>
    <col min="255" max="255" width="15.5703125" bestFit="1" customWidth="1"/>
    <col min="257" max="257" width="11.5703125" bestFit="1" customWidth="1"/>
    <col min="258" max="258" width="31.5703125" customWidth="1"/>
    <col min="260" max="260" width="13" bestFit="1" customWidth="1"/>
    <col min="507" max="507" width="58.5703125" customWidth="1"/>
    <col min="509" max="509" width="20.7109375" customWidth="1"/>
    <col min="510" max="510" width="19.5703125" customWidth="1"/>
    <col min="511" max="511" width="15.5703125" bestFit="1" customWidth="1"/>
    <col min="513" max="513" width="11.5703125" bestFit="1" customWidth="1"/>
    <col min="514" max="514" width="31.5703125" customWidth="1"/>
    <col min="516" max="516" width="13" bestFit="1" customWidth="1"/>
    <col min="763" max="763" width="58.5703125" customWidth="1"/>
    <col min="765" max="765" width="20.7109375" customWidth="1"/>
    <col min="766" max="766" width="19.5703125" customWidth="1"/>
    <col min="767" max="767" width="15.5703125" bestFit="1" customWidth="1"/>
    <col min="769" max="769" width="11.5703125" bestFit="1" customWidth="1"/>
    <col min="770" max="770" width="31.5703125" customWidth="1"/>
    <col min="772" max="772" width="13" bestFit="1" customWidth="1"/>
    <col min="1019" max="1019" width="58.5703125" customWidth="1"/>
    <col min="1021" max="1021" width="20.7109375" customWidth="1"/>
    <col min="1022" max="1022" width="19.5703125" customWidth="1"/>
    <col min="1023" max="1023" width="15.5703125" bestFit="1" customWidth="1"/>
    <col min="1025" max="1025" width="11.5703125" bestFit="1" customWidth="1"/>
    <col min="1026" max="1026" width="31.5703125" customWidth="1"/>
    <col min="1028" max="1028" width="13" bestFit="1" customWidth="1"/>
    <col min="1275" max="1275" width="58.5703125" customWidth="1"/>
    <col min="1277" max="1277" width="20.7109375" customWidth="1"/>
    <col min="1278" max="1278" width="19.5703125" customWidth="1"/>
    <col min="1279" max="1279" width="15.5703125" bestFit="1" customWidth="1"/>
    <col min="1281" max="1281" width="11.5703125" bestFit="1" customWidth="1"/>
    <col min="1282" max="1282" width="31.5703125" customWidth="1"/>
    <col min="1284" max="1284" width="13" bestFit="1" customWidth="1"/>
    <col min="1531" max="1531" width="58.5703125" customWidth="1"/>
    <col min="1533" max="1533" width="20.7109375" customWidth="1"/>
    <col min="1534" max="1534" width="19.5703125" customWidth="1"/>
    <col min="1535" max="1535" width="15.5703125" bestFit="1" customWidth="1"/>
    <col min="1537" max="1537" width="11.5703125" bestFit="1" customWidth="1"/>
    <col min="1538" max="1538" width="31.5703125" customWidth="1"/>
    <col min="1540" max="1540" width="13" bestFit="1" customWidth="1"/>
    <col min="1787" max="1787" width="58.5703125" customWidth="1"/>
    <col min="1789" max="1789" width="20.7109375" customWidth="1"/>
    <col min="1790" max="1790" width="19.5703125" customWidth="1"/>
    <col min="1791" max="1791" width="15.5703125" bestFit="1" customWidth="1"/>
    <col min="1793" max="1793" width="11.5703125" bestFit="1" customWidth="1"/>
    <col min="1794" max="1794" width="31.5703125" customWidth="1"/>
    <col min="1796" max="1796" width="13" bestFit="1" customWidth="1"/>
    <col min="2043" max="2043" width="58.5703125" customWidth="1"/>
    <col min="2045" max="2045" width="20.7109375" customWidth="1"/>
    <col min="2046" max="2046" width="19.5703125" customWidth="1"/>
    <col min="2047" max="2047" width="15.5703125" bestFit="1" customWidth="1"/>
    <col min="2049" max="2049" width="11.5703125" bestFit="1" customWidth="1"/>
    <col min="2050" max="2050" width="31.5703125" customWidth="1"/>
    <col min="2052" max="2052" width="13" bestFit="1" customWidth="1"/>
    <col min="2299" max="2299" width="58.5703125" customWidth="1"/>
    <col min="2301" max="2301" width="20.7109375" customWidth="1"/>
    <col min="2302" max="2302" width="19.5703125" customWidth="1"/>
    <col min="2303" max="2303" width="15.5703125" bestFit="1" customWidth="1"/>
    <col min="2305" max="2305" width="11.5703125" bestFit="1" customWidth="1"/>
    <col min="2306" max="2306" width="31.5703125" customWidth="1"/>
    <col min="2308" max="2308" width="13" bestFit="1" customWidth="1"/>
    <col min="2555" max="2555" width="58.5703125" customWidth="1"/>
    <col min="2557" max="2557" width="20.7109375" customWidth="1"/>
    <col min="2558" max="2558" width="19.5703125" customWidth="1"/>
    <col min="2559" max="2559" width="15.5703125" bestFit="1" customWidth="1"/>
    <col min="2561" max="2561" width="11.5703125" bestFit="1" customWidth="1"/>
    <col min="2562" max="2562" width="31.5703125" customWidth="1"/>
    <col min="2564" max="2564" width="13" bestFit="1" customWidth="1"/>
    <col min="2811" max="2811" width="58.5703125" customWidth="1"/>
    <col min="2813" max="2813" width="20.7109375" customWidth="1"/>
    <col min="2814" max="2814" width="19.5703125" customWidth="1"/>
    <col min="2815" max="2815" width="15.5703125" bestFit="1" customWidth="1"/>
    <col min="2817" max="2817" width="11.5703125" bestFit="1" customWidth="1"/>
    <col min="2818" max="2818" width="31.5703125" customWidth="1"/>
    <col min="2820" max="2820" width="13" bestFit="1" customWidth="1"/>
    <col min="3067" max="3067" width="58.5703125" customWidth="1"/>
    <col min="3069" max="3069" width="20.7109375" customWidth="1"/>
    <col min="3070" max="3070" width="19.5703125" customWidth="1"/>
    <col min="3071" max="3071" width="15.5703125" bestFit="1" customWidth="1"/>
    <col min="3073" max="3073" width="11.5703125" bestFit="1" customWidth="1"/>
    <col min="3074" max="3074" width="31.5703125" customWidth="1"/>
    <col min="3076" max="3076" width="13" bestFit="1" customWidth="1"/>
    <col min="3323" max="3323" width="58.5703125" customWidth="1"/>
    <col min="3325" max="3325" width="20.7109375" customWidth="1"/>
    <col min="3326" max="3326" width="19.5703125" customWidth="1"/>
    <col min="3327" max="3327" width="15.5703125" bestFit="1" customWidth="1"/>
    <col min="3329" max="3329" width="11.5703125" bestFit="1" customWidth="1"/>
    <col min="3330" max="3330" width="31.5703125" customWidth="1"/>
    <col min="3332" max="3332" width="13" bestFit="1" customWidth="1"/>
    <col min="3579" max="3579" width="58.5703125" customWidth="1"/>
    <col min="3581" max="3581" width="20.7109375" customWidth="1"/>
    <col min="3582" max="3582" width="19.5703125" customWidth="1"/>
    <col min="3583" max="3583" width="15.5703125" bestFit="1" customWidth="1"/>
    <col min="3585" max="3585" width="11.5703125" bestFit="1" customWidth="1"/>
    <col min="3586" max="3586" width="31.5703125" customWidth="1"/>
    <col min="3588" max="3588" width="13" bestFit="1" customWidth="1"/>
    <col min="3835" max="3835" width="58.5703125" customWidth="1"/>
    <col min="3837" max="3837" width="20.7109375" customWidth="1"/>
    <col min="3838" max="3838" width="19.5703125" customWidth="1"/>
    <col min="3839" max="3839" width="15.5703125" bestFit="1" customWidth="1"/>
    <col min="3841" max="3841" width="11.5703125" bestFit="1" customWidth="1"/>
    <col min="3842" max="3842" width="31.5703125" customWidth="1"/>
    <col min="3844" max="3844" width="13" bestFit="1" customWidth="1"/>
    <col min="4091" max="4091" width="58.5703125" customWidth="1"/>
    <col min="4093" max="4093" width="20.7109375" customWidth="1"/>
    <col min="4094" max="4094" width="19.5703125" customWidth="1"/>
    <col min="4095" max="4095" width="15.5703125" bestFit="1" customWidth="1"/>
    <col min="4097" max="4097" width="11.5703125" bestFit="1" customWidth="1"/>
    <col min="4098" max="4098" width="31.5703125" customWidth="1"/>
    <col min="4100" max="4100" width="13" bestFit="1" customWidth="1"/>
    <col min="4347" max="4347" width="58.5703125" customWidth="1"/>
    <col min="4349" max="4349" width="20.7109375" customWidth="1"/>
    <col min="4350" max="4350" width="19.5703125" customWidth="1"/>
    <col min="4351" max="4351" width="15.5703125" bestFit="1" customWidth="1"/>
    <col min="4353" max="4353" width="11.5703125" bestFit="1" customWidth="1"/>
    <col min="4354" max="4354" width="31.5703125" customWidth="1"/>
    <col min="4356" max="4356" width="13" bestFit="1" customWidth="1"/>
    <col min="4603" max="4603" width="58.5703125" customWidth="1"/>
    <col min="4605" max="4605" width="20.7109375" customWidth="1"/>
    <col min="4606" max="4606" width="19.5703125" customWidth="1"/>
    <col min="4607" max="4607" width="15.5703125" bestFit="1" customWidth="1"/>
    <col min="4609" max="4609" width="11.5703125" bestFit="1" customWidth="1"/>
    <col min="4610" max="4610" width="31.5703125" customWidth="1"/>
    <col min="4612" max="4612" width="13" bestFit="1" customWidth="1"/>
    <col min="4859" max="4859" width="58.5703125" customWidth="1"/>
    <col min="4861" max="4861" width="20.7109375" customWidth="1"/>
    <col min="4862" max="4862" width="19.5703125" customWidth="1"/>
    <col min="4863" max="4863" width="15.5703125" bestFit="1" customWidth="1"/>
    <col min="4865" max="4865" width="11.5703125" bestFit="1" customWidth="1"/>
    <col min="4866" max="4866" width="31.5703125" customWidth="1"/>
    <col min="4868" max="4868" width="13" bestFit="1" customWidth="1"/>
    <col min="5115" max="5115" width="58.5703125" customWidth="1"/>
    <col min="5117" max="5117" width="20.7109375" customWidth="1"/>
    <col min="5118" max="5118" width="19.5703125" customWidth="1"/>
    <col min="5119" max="5119" width="15.5703125" bestFit="1" customWidth="1"/>
    <col min="5121" max="5121" width="11.5703125" bestFit="1" customWidth="1"/>
    <col min="5122" max="5122" width="31.5703125" customWidth="1"/>
    <col min="5124" max="5124" width="13" bestFit="1" customWidth="1"/>
    <col min="5371" max="5371" width="58.5703125" customWidth="1"/>
    <col min="5373" max="5373" width="20.7109375" customWidth="1"/>
    <col min="5374" max="5374" width="19.5703125" customWidth="1"/>
    <col min="5375" max="5375" width="15.5703125" bestFit="1" customWidth="1"/>
    <col min="5377" max="5377" width="11.5703125" bestFit="1" customWidth="1"/>
    <col min="5378" max="5378" width="31.5703125" customWidth="1"/>
    <col min="5380" max="5380" width="13" bestFit="1" customWidth="1"/>
    <col min="5627" max="5627" width="58.5703125" customWidth="1"/>
    <col min="5629" max="5629" width="20.7109375" customWidth="1"/>
    <col min="5630" max="5630" width="19.5703125" customWidth="1"/>
    <col min="5631" max="5631" width="15.5703125" bestFit="1" customWidth="1"/>
    <col min="5633" max="5633" width="11.5703125" bestFit="1" customWidth="1"/>
    <col min="5634" max="5634" width="31.5703125" customWidth="1"/>
    <col min="5636" max="5636" width="13" bestFit="1" customWidth="1"/>
    <col min="5883" max="5883" width="58.5703125" customWidth="1"/>
    <col min="5885" max="5885" width="20.7109375" customWidth="1"/>
    <col min="5886" max="5886" width="19.5703125" customWidth="1"/>
    <col min="5887" max="5887" width="15.5703125" bestFit="1" customWidth="1"/>
    <col min="5889" max="5889" width="11.5703125" bestFit="1" customWidth="1"/>
    <col min="5890" max="5890" width="31.5703125" customWidth="1"/>
    <col min="5892" max="5892" width="13" bestFit="1" customWidth="1"/>
    <col min="6139" max="6139" width="58.5703125" customWidth="1"/>
    <col min="6141" max="6141" width="20.7109375" customWidth="1"/>
    <col min="6142" max="6142" width="19.5703125" customWidth="1"/>
    <col min="6143" max="6143" width="15.5703125" bestFit="1" customWidth="1"/>
    <col min="6145" max="6145" width="11.5703125" bestFit="1" customWidth="1"/>
    <col min="6146" max="6146" width="31.5703125" customWidth="1"/>
    <col min="6148" max="6148" width="13" bestFit="1" customWidth="1"/>
    <col min="6395" max="6395" width="58.5703125" customWidth="1"/>
    <col min="6397" max="6397" width="20.7109375" customWidth="1"/>
    <col min="6398" max="6398" width="19.5703125" customWidth="1"/>
    <col min="6399" max="6399" width="15.5703125" bestFit="1" customWidth="1"/>
    <col min="6401" max="6401" width="11.5703125" bestFit="1" customWidth="1"/>
    <col min="6402" max="6402" width="31.5703125" customWidth="1"/>
    <col min="6404" max="6404" width="13" bestFit="1" customWidth="1"/>
    <col min="6651" max="6651" width="58.5703125" customWidth="1"/>
    <col min="6653" max="6653" width="20.7109375" customWidth="1"/>
    <col min="6654" max="6654" width="19.5703125" customWidth="1"/>
    <col min="6655" max="6655" width="15.5703125" bestFit="1" customWidth="1"/>
    <col min="6657" max="6657" width="11.5703125" bestFit="1" customWidth="1"/>
    <col min="6658" max="6658" width="31.5703125" customWidth="1"/>
    <col min="6660" max="6660" width="13" bestFit="1" customWidth="1"/>
    <col min="6907" max="6907" width="58.5703125" customWidth="1"/>
    <col min="6909" max="6909" width="20.7109375" customWidth="1"/>
    <col min="6910" max="6910" width="19.5703125" customWidth="1"/>
    <col min="6911" max="6911" width="15.5703125" bestFit="1" customWidth="1"/>
    <col min="6913" max="6913" width="11.5703125" bestFit="1" customWidth="1"/>
    <col min="6914" max="6914" width="31.5703125" customWidth="1"/>
    <col min="6916" max="6916" width="13" bestFit="1" customWidth="1"/>
    <col min="7163" max="7163" width="58.5703125" customWidth="1"/>
    <col min="7165" max="7165" width="20.7109375" customWidth="1"/>
    <col min="7166" max="7166" width="19.5703125" customWidth="1"/>
    <col min="7167" max="7167" width="15.5703125" bestFit="1" customWidth="1"/>
    <col min="7169" max="7169" width="11.5703125" bestFit="1" customWidth="1"/>
    <col min="7170" max="7170" width="31.5703125" customWidth="1"/>
    <col min="7172" max="7172" width="13" bestFit="1" customWidth="1"/>
    <col min="7419" max="7419" width="58.5703125" customWidth="1"/>
    <col min="7421" max="7421" width="20.7109375" customWidth="1"/>
    <col min="7422" max="7422" width="19.5703125" customWidth="1"/>
    <col min="7423" max="7423" width="15.5703125" bestFit="1" customWidth="1"/>
    <col min="7425" max="7425" width="11.5703125" bestFit="1" customWidth="1"/>
    <col min="7426" max="7426" width="31.5703125" customWidth="1"/>
    <col min="7428" max="7428" width="13" bestFit="1" customWidth="1"/>
    <col min="7675" max="7675" width="58.5703125" customWidth="1"/>
    <col min="7677" max="7677" width="20.7109375" customWidth="1"/>
    <col min="7678" max="7678" width="19.5703125" customWidth="1"/>
    <col min="7679" max="7679" width="15.5703125" bestFit="1" customWidth="1"/>
    <col min="7681" max="7681" width="11.5703125" bestFit="1" customWidth="1"/>
    <col min="7682" max="7682" width="31.5703125" customWidth="1"/>
    <col min="7684" max="7684" width="13" bestFit="1" customWidth="1"/>
    <col min="7931" max="7931" width="58.5703125" customWidth="1"/>
    <col min="7933" max="7933" width="20.7109375" customWidth="1"/>
    <col min="7934" max="7934" width="19.5703125" customWidth="1"/>
    <col min="7935" max="7935" width="15.5703125" bestFit="1" customWidth="1"/>
    <col min="7937" max="7937" width="11.5703125" bestFit="1" customWidth="1"/>
    <col min="7938" max="7938" width="31.5703125" customWidth="1"/>
    <col min="7940" max="7940" width="13" bestFit="1" customWidth="1"/>
    <col min="8187" max="8187" width="58.5703125" customWidth="1"/>
    <col min="8189" max="8189" width="20.7109375" customWidth="1"/>
    <col min="8190" max="8190" width="19.5703125" customWidth="1"/>
    <col min="8191" max="8191" width="15.5703125" bestFit="1" customWidth="1"/>
    <col min="8193" max="8193" width="11.5703125" bestFit="1" customWidth="1"/>
    <col min="8194" max="8194" width="31.5703125" customWidth="1"/>
    <col min="8196" max="8196" width="13" bestFit="1" customWidth="1"/>
    <col min="8443" max="8443" width="58.5703125" customWidth="1"/>
    <col min="8445" max="8445" width="20.7109375" customWidth="1"/>
    <col min="8446" max="8446" width="19.5703125" customWidth="1"/>
    <col min="8447" max="8447" width="15.5703125" bestFit="1" customWidth="1"/>
    <col min="8449" max="8449" width="11.5703125" bestFit="1" customWidth="1"/>
    <col min="8450" max="8450" width="31.5703125" customWidth="1"/>
    <col min="8452" max="8452" width="13" bestFit="1" customWidth="1"/>
    <col min="8699" max="8699" width="58.5703125" customWidth="1"/>
    <col min="8701" max="8701" width="20.7109375" customWidth="1"/>
    <col min="8702" max="8702" width="19.5703125" customWidth="1"/>
    <col min="8703" max="8703" width="15.5703125" bestFit="1" customWidth="1"/>
    <col min="8705" max="8705" width="11.5703125" bestFit="1" customWidth="1"/>
    <col min="8706" max="8706" width="31.5703125" customWidth="1"/>
    <col min="8708" max="8708" width="13" bestFit="1" customWidth="1"/>
    <col min="8955" max="8955" width="58.5703125" customWidth="1"/>
    <col min="8957" max="8957" width="20.7109375" customWidth="1"/>
    <col min="8958" max="8958" width="19.5703125" customWidth="1"/>
    <col min="8959" max="8959" width="15.5703125" bestFit="1" customWidth="1"/>
    <col min="8961" max="8961" width="11.5703125" bestFit="1" customWidth="1"/>
    <col min="8962" max="8962" width="31.5703125" customWidth="1"/>
    <col min="8964" max="8964" width="13" bestFit="1" customWidth="1"/>
    <col min="9211" max="9211" width="58.5703125" customWidth="1"/>
    <col min="9213" max="9213" width="20.7109375" customWidth="1"/>
    <col min="9214" max="9214" width="19.5703125" customWidth="1"/>
    <col min="9215" max="9215" width="15.5703125" bestFit="1" customWidth="1"/>
    <col min="9217" max="9217" width="11.5703125" bestFit="1" customWidth="1"/>
    <col min="9218" max="9218" width="31.5703125" customWidth="1"/>
    <col min="9220" max="9220" width="13" bestFit="1" customWidth="1"/>
    <col min="9467" max="9467" width="58.5703125" customWidth="1"/>
    <col min="9469" max="9469" width="20.7109375" customWidth="1"/>
    <col min="9470" max="9470" width="19.5703125" customWidth="1"/>
    <col min="9471" max="9471" width="15.5703125" bestFit="1" customWidth="1"/>
    <col min="9473" max="9473" width="11.5703125" bestFit="1" customWidth="1"/>
    <col min="9474" max="9474" width="31.5703125" customWidth="1"/>
    <col min="9476" max="9476" width="13" bestFit="1" customWidth="1"/>
    <col min="9723" max="9723" width="58.5703125" customWidth="1"/>
    <col min="9725" max="9725" width="20.7109375" customWidth="1"/>
    <col min="9726" max="9726" width="19.5703125" customWidth="1"/>
    <col min="9727" max="9727" width="15.5703125" bestFit="1" customWidth="1"/>
    <col min="9729" max="9729" width="11.5703125" bestFit="1" customWidth="1"/>
    <col min="9730" max="9730" width="31.5703125" customWidth="1"/>
    <col min="9732" max="9732" width="13" bestFit="1" customWidth="1"/>
    <col min="9979" max="9979" width="58.5703125" customWidth="1"/>
    <col min="9981" max="9981" width="20.7109375" customWidth="1"/>
    <col min="9982" max="9982" width="19.5703125" customWidth="1"/>
    <col min="9983" max="9983" width="15.5703125" bestFit="1" customWidth="1"/>
    <col min="9985" max="9985" width="11.5703125" bestFit="1" customWidth="1"/>
    <col min="9986" max="9986" width="31.5703125" customWidth="1"/>
    <col min="9988" max="9988" width="13" bestFit="1" customWidth="1"/>
    <col min="10235" max="10235" width="58.5703125" customWidth="1"/>
    <col min="10237" max="10237" width="20.7109375" customWidth="1"/>
    <col min="10238" max="10238" width="19.5703125" customWidth="1"/>
    <col min="10239" max="10239" width="15.5703125" bestFit="1" customWidth="1"/>
    <col min="10241" max="10241" width="11.5703125" bestFit="1" customWidth="1"/>
    <col min="10242" max="10242" width="31.5703125" customWidth="1"/>
    <col min="10244" max="10244" width="13" bestFit="1" customWidth="1"/>
    <col min="10491" max="10491" width="58.5703125" customWidth="1"/>
    <col min="10493" max="10493" width="20.7109375" customWidth="1"/>
    <col min="10494" max="10494" width="19.5703125" customWidth="1"/>
    <col min="10495" max="10495" width="15.5703125" bestFit="1" customWidth="1"/>
    <col min="10497" max="10497" width="11.5703125" bestFit="1" customWidth="1"/>
    <col min="10498" max="10498" width="31.5703125" customWidth="1"/>
    <col min="10500" max="10500" width="13" bestFit="1" customWidth="1"/>
    <col min="10747" max="10747" width="58.5703125" customWidth="1"/>
    <col min="10749" max="10749" width="20.7109375" customWidth="1"/>
    <col min="10750" max="10750" width="19.5703125" customWidth="1"/>
    <col min="10751" max="10751" width="15.5703125" bestFit="1" customWidth="1"/>
    <col min="10753" max="10753" width="11.5703125" bestFit="1" customWidth="1"/>
    <col min="10754" max="10754" width="31.5703125" customWidth="1"/>
    <col min="10756" max="10756" width="13" bestFit="1" customWidth="1"/>
    <col min="11003" max="11003" width="58.5703125" customWidth="1"/>
    <col min="11005" max="11005" width="20.7109375" customWidth="1"/>
    <col min="11006" max="11006" width="19.5703125" customWidth="1"/>
    <col min="11007" max="11007" width="15.5703125" bestFit="1" customWidth="1"/>
    <col min="11009" max="11009" width="11.5703125" bestFit="1" customWidth="1"/>
    <col min="11010" max="11010" width="31.5703125" customWidth="1"/>
    <col min="11012" max="11012" width="13" bestFit="1" customWidth="1"/>
    <col min="11259" max="11259" width="58.5703125" customWidth="1"/>
    <col min="11261" max="11261" width="20.7109375" customWidth="1"/>
    <col min="11262" max="11262" width="19.5703125" customWidth="1"/>
    <col min="11263" max="11263" width="15.5703125" bestFit="1" customWidth="1"/>
    <col min="11265" max="11265" width="11.5703125" bestFit="1" customWidth="1"/>
    <col min="11266" max="11266" width="31.5703125" customWidth="1"/>
    <col min="11268" max="11268" width="13" bestFit="1" customWidth="1"/>
    <col min="11515" max="11515" width="58.5703125" customWidth="1"/>
    <col min="11517" max="11517" width="20.7109375" customWidth="1"/>
    <col min="11518" max="11518" width="19.5703125" customWidth="1"/>
    <col min="11519" max="11519" width="15.5703125" bestFit="1" customWidth="1"/>
    <col min="11521" max="11521" width="11.5703125" bestFit="1" customWidth="1"/>
    <col min="11522" max="11522" width="31.5703125" customWidth="1"/>
    <col min="11524" max="11524" width="13" bestFit="1" customWidth="1"/>
    <col min="11771" max="11771" width="58.5703125" customWidth="1"/>
    <col min="11773" max="11773" width="20.7109375" customWidth="1"/>
    <col min="11774" max="11774" width="19.5703125" customWidth="1"/>
    <col min="11775" max="11775" width="15.5703125" bestFit="1" customWidth="1"/>
    <col min="11777" max="11777" width="11.5703125" bestFit="1" customWidth="1"/>
    <col min="11778" max="11778" width="31.5703125" customWidth="1"/>
    <col min="11780" max="11780" width="13" bestFit="1" customWidth="1"/>
    <col min="12027" max="12027" width="58.5703125" customWidth="1"/>
    <col min="12029" max="12029" width="20.7109375" customWidth="1"/>
    <col min="12030" max="12030" width="19.5703125" customWidth="1"/>
    <col min="12031" max="12031" width="15.5703125" bestFit="1" customWidth="1"/>
    <col min="12033" max="12033" width="11.5703125" bestFit="1" customWidth="1"/>
    <col min="12034" max="12034" width="31.5703125" customWidth="1"/>
    <col min="12036" max="12036" width="13" bestFit="1" customWidth="1"/>
    <col min="12283" max="12283" width="58.5703125" customWidth="1"/>
    <col min="12285" max="12285" width="20.7109375" customWidth="1"/>
    <col min="12286" max="12286" width="19.5703125" customWidth="1"/>
    <col min="12287" max="12287" width="15.5703125" bestFit="1" customWidth="1"/>
    <col min="12289" max="12289" width="11.5703125" bestFit="1" customWidth="1"/>
    <col min="12290" max="12290" width="31.5703125" customWidth="1"/>
    <col min="12292" max="12292" width="13" bestFit="1" customWidth="1"/>
    <col min="12539" max="12539" width="58.5703125" customWidth="1"/>
    <col min="12541" max="12541" width="20.7109375" customWidth="1"/>
    <col min="12542" max="12542" width="19.5703125" customWidth="1"/>
    <col min="12543" max="12543" width="15.5703125" bestFit="1" customWidth="1"/>
    <col min="12545" max="12545" width="11.5703125" bestFit="1" customWidth="1"/>
    <col min="12546" max="12546" width="31.5703125" customWidth="1"/>
    <col min="12548" max="12548" width="13" bestFit="1" customWidth="1"/>
    <col min="12795" max="12795" width="58.5703125" customWidth="1"/>
    <col min="12797" max="12797" width="20.7109375" customWidth="1"/>
    <col min="12798" max="12798" width="19.5703125" customWidth="1"/>
    <col min="12799" max="12799" width="15.5703125" bestFit="1" customWidth="1"/>
    <col min="12801" max="12801" width="11.5703125" bestFit="1" customWidth="1"/>
    <col min="12802" max="12802" width="31.5703125" customWidth="1"/>
    <col min="12804" max="12804" width="13" bestFit="1" customWidth="1"/>
    <col min="13051" max="13051" width="58.5703125" customWidth="1"/>
    <col min="13053" max="13053" width="20.7109375" customWidth="1"/>
    <col min="13054" max="13054" width="19.5703125" customWidth="1"/>
    <col min="13055" max="13055" width="15.5703125" bestFit="1" customWidth="1"/>
    <col min="13057" max="13057" width="11.5703125" bestFit="1" customWidth="1"/>
    <col min="13058" max="13058" width="31.5703125" customWidth="1"/>
    <col min="13060" max="13060" width="13" bestFit="1" customWidth="1"/>
    <col min="13307" max="13307" width="58.5703125" customWidth="1"/>
    <col min="13309" max="13309" width="20.7109375" customWidth="1"/>
    <col min="13310" max="13310" width="19.5703125" customWidth="1"/>
    <col min="13311" max="13311" width="15.5703125" bestFit="1" customWidth="1"/>
    <col min="13313" max="13313" width="11.5703125" bestFit="1" customWidth="1"/>
    <col min="13314" max="13314" width="31.5703125" customWidth="1"/>
    <col min="13316" max="13316" width="13" bestFit="1" customWidth="1"/>
    <col min="13563" max="13563" width="58.5703125" customWidth="1"/>
    <col min="13565" max="13565" width="20.7109375" customWidth="1"/>
    <col min="13566" max="13566" width="19.5703125" customWidth="1"/>
    <col min="13567" max="13567" width="15.5703125" bestFit="1" customWidth="1"/>
    <col min="13569" max="13569" width="11.5703125" bestFit="1" customWidth="1"/>
    <col min="13570" max="13570" width="31.5703125" customWidth="1"/>
    <col min="13572" max="13572" width="13" bestFit="1" customWidth="1"/>
    <col min="13819" max="13819" width="58.5703125" customWidth="1"/>
    <col min="13821" max="13821" width="20.7109375" customWidth="1"/>
    <col min="13822" max="13822" width="19.5703125" customWidth="1"/>
    <col min="13823" max="13823" width="15.5703125" bestFit="1" customWidth="1"/>
    <col min="13825" max="13825" width="11.5703125" bestFit="1" customWidth="1"/>
    <col min="13826" max="13826" width="31.5703125" customWidth="1"/>
    <col min="13828" max="13828" width="13" bestFit="1" customWidth="1"/>
    <col min="14075" max="14075" width="58.5703125" customWidth="1"/>
    <col min="14077" max="14077" width="20.7109375" customWidth="1"/>
    <col min="14078" max="14078" width="19.5703125" customWidth="1"/>
    <col min="14079" max="14079" width="15.5703125" bestFit="1" customWidth="1"/>
    <col min="14081" max="14081" width="11.5703125" bestFit="1" customWidth="1"/>
    <col min="14082" max="14082" width="31.5703125" customWidth="1"/>
    <col min="14084" max="14084" width="13" bestFit="1" customWidth="1"/>
    <col min="14331" max="14331" width="58.5703125" customWidth="1"/>
    <col min="14333" max="14333" width="20.7109375" customWidth="1"/>
    <col min="14334" max="14334" width="19.5703125" customWidth="1"/>
    <col min="14335" max="14335" width="15.5703125" bestFit="1" customWidth="1"/>
    <col min="14337" max="14337" width="11.5703125" bestFit="1" customWidth="1"/>
    <col min="14338" max="14338" width="31.5703125" customWidth="1"/>
    <col min="14340" max="14340" width="13" bestFit="1" customWidth="1"/>
    <col min="14587" max="14587" width="58.5703125" customWidth="1"/>
    <col min="14589" max="14589" width="20.7109375" customWidth="1"/>
    <col min="14590" max="14590" width="19.5703125" customWidth="1"/>
    <col min="14591" max="14591" width="15.5703125" bestFit="1" customWidth="1"/>
    <col min="14593" max="14593" width="11.5703125" bestFit="1" customWidth="1"/>
    <col min="14594" max="14594" width="31.5703125" customWidth="1"/>
    <col min="14596" max="14596" width="13" bestFit="1" customWidth="1"/>
    <col min="14843" max="14843" width="58.5703125" customWidth="1"/>
    <col min="14845" max="14845" width="20.7109375" customWidth="1"/>
    <col min="14846" max="14846" width="19.5703125" customWidth="1"/>
    <col min="14847" max="14847" width="15.5703125" bestFit="1" customWidth="1"/>
    <col min="14849" max="14849" width="11.5703125" bestFit="1" customWidth="1"/>
    <col min="14850" max="14850" width="31.5703125" customWidth="1"/>
    <col min="14852" max="14852" width="13" bestFit="1" customWidth="1"/>
    <col min="15099" max="15099" width="58.5703125" customWidth="1"/>
    <col min="15101" max="15101" width="20.7109375" customWidth="1"/>
    <col min="15102" max="15102" width="19.5703125" customWidth="1"/>
    <col min="15103" max="15103" width="15.5703125" bestFit="1" customWidth="1"/>
    <col min="15105" max="15105" width="11.5703125" bestFit="1" customWidth="1"/>
    <col min="15106" max="15106" width="31.5703125" customWidth="1"/>
    <col min="15108" max="15108" width="13" bestFit="1" customWidth="1"/>
    <col min="15355" max="15355" width="58.5703125" customWidth="1"/>
    <col min="15357" max="15357" width="20.7109375" customWidth="1"/>
    <col min="15358" max="15358" width="19.5703125" customWidth="1"/>
    <col min="15359" max="15359" width="15.5703125" bestFit="1" customWidth="1"/>
    <col min="15361" max="15361" width="11.5703125" bestFit="1" customWidth="1"/>
    <col min="15362" max="15362" width="31.5703125" customWidth="1"/>
    <col min="15364" max="15364" width="13" bestFit="1" customWidth="1"/>
    <col min="15611" max="15611" width="58.5703125" customWidth="1"/>
    <col min="15613" max="15613" width="20.7109375" customWidth="1"/>
    <col min="15614" max="15614" width="19.5703125" customWidth="1"/>
    <col min="15615" max="15615" width="15.5703125" bestFit="1" customWidth="1"/>
    <col min="15617" max="15617" width="11.5703125" bestFit="1" customWidth="1"/>
    <col min="15618" max="15618" width="31.5703125" customWidth="1"/>
    <col min="15620" max="15620" width="13" bestFit="1" customWidth="1"/>
    <col min="15867" max="15867" width="58.5703125" customWidth="1"/>
    <col min="15869" max="15869" width="20.7109375" customWidth="1"/>
    <col min="15870" max="15870" width="19.5703125" customWidth="1"/>
    <col min="15871" max="15871" width="15.5703125" bestFit="1" customWidth="1"/>
    <col min="15873" max="15873" width="11.5703125" bestFit="1" customWidth="1"/>
    <col min="15874" max="15874" width="31.5703125" customWidth="1"/>
    <col min="15876" max="15876" width="13" bestFit="1" customWidth="1"/>
    <col min="16123" max="16123" width="58.5703125" customWidth="1"/>
    <col min="16125" max="16125" width="20.7109375" customWidth="1"/>
    <col min="16126" max="16126" width="19.5703125" customWidth="1"/>
    <col min="16127" max="16127" width="15.5703125" bestFit="1" customWidth="1"/>
    <col min="16129" max="16129" width="11.5703125" bestFit="1" customWidth="1"/>
    <col min="16130" max="16130" width="31.5703125" customWidth="1"/>
    <col min="16132" max="16132" width="13" bestFit="1" customWidth="1"/>
  </cols>
  <sheetData>
    <row r="2" spans="2:11" ht="15.75" thickBot="1"/>
    <row r="3" spans="2:11" ht="28.5" thickBot="1">
      <c r="B3" s="123"/>
      <c r="C3" s="124" t="s">
        <v>52</v>
      </c>
      <c r="D3" s="125"/>
      <c r="E3" s="126"/>
      <c r="F3" s="126"/>
      <c r="G3" s="127"/>
      <c r="H3" s="127"/>
      <c r="I3" s="128"/>
    </row>
    <row r="4" spans="2:11" ht="15.75">
      <c r="B4" s="2"/>
      <c r="C4" s="3"/>
      <c r="D4" s="3"/>
      <c r="E4" s="4"/>
      <c r="F4" s="4"/>
      <c r="G4" s="3"/>
      <c r="H4" s="3"/>
      <c r="I4" s="5"/>
    </row>
    <row r="5" spans="2:11" ht="27.75">
      <c r="B5" s="6" t="s">
        <v>33</v>
      </c>
      <c r="C5" s="7"/>
      <c r="D5" s="8"/>
      <c r="E5" s="8" t="s">
        <v>34</v>
      </c>
      <c r="F5" s="9"/>
      <c r="G5" s="9"/>
      <c r="H5" s="8"/>
      <c r="I5" s="10"/>
    </row>
    <row r="6" spans="2:11" ht="15.75">
      <c r="B6" s="11"/>
      <c r="C6" s="12"/>
      <c r="D6" s="12"/>
      <c r="E6" s="4"/>
      <c r="F6" s="4"/>
      <c r="G6" s="3"/>
      <c r="H6" s="3"/>
      <c r="I6" s="5"/>
    </row>
    <row r="7" spans="2:11" ht="16.5" thickBot="1">
      <c r="B7" s="13"/>
      <c r="C7" s="14"/>
      <c r="D7" s="14"/>
      <c r="E7" s="15"/>
      <c r="F7" s="15"/>
      <c r="G7" s="16"/>
      <c r="H7" s="16"/>
      <c r="I7" s="17"/>
    </row>
    <row r="8" spans="2:11" ht="26.25">
      <c r="B8" s="18"/>
      <c r="C8" s="19" t="str" cm="1">
        <f t="array" ref="C8:D8">'ACTA DE MEDICION'!A77:B77</f>
        <v>TOTAL OBRA PREVISTA</v>
      </c>
      <c r="D8" s="20">
        <v>0</v>
      </c>
      <c r="E8" s="21"/>
      <c r="F8" s="22"/>
      <c r="G8" s="22"/>
      <c r="H8" s="22"/>
      <c r="I8" s="23" t="e">
        <f ca="1">'ACTA DE MEDICION'!H77</f>
        <v>#REF!</v>
      </c>
      <c r="K8" s="24"/>
    </row>
    <row r="9" spans="2:11" ht="27" thickBot="1">
      <c r="B9" s="25"/>
      <c r="C9" s="135" t="s">
        <v>119</v>
      </c>
      <c r="D9" s="26"/>
      <c r="E9" s="27"/>
      <c r="F9" s="28"/>
      <c r="G9" s="28"/>
      <c r="H9" s="28"/>
      <c r="I9" s="29" t="e">
        <f ca="1">I8*0.1</f>
        <v>#REF!</v>
      </c>
    </row>
    <row r="10" spans="2:11" ht="15.75">
      <c r="B10" s="11"/>
      <c r="C10" s="12"/>
      <c r="D10" s="12"/>
      <c r="E10" s="4"/>
      <c r="F10" s="4"/>
      <c r="G10" s="30"/>
      <c r="H10" s="3"/>
      <c r="I10" s="5"/>
    </row>
    <row r="11" spans="2:11" ht="18.75" thickBot="1">
      <c r="B11" s="11"/>
      <c r="C11" s="31"/>
      <c r="D11" s="31"/>
      <c r="E11" s="4"/>
      <c r="F11" s="4"/>
      <c r="G11" s="3"/>
      <c r="H11" s="3"/>
      <c r="I11" s="5"/>
    </row>
    <row r="12" spans="2:11" ht="21.75" thickTop="1" thickBot="1">
      <c r="B12" s="32"/>
      <c r="C12" s="33" t="s">
        <v>35</v>
      </c>
      <c r="D12" s="34"/>
      <c r="E12" s="35"/>
      <c r="F12" s="36"/>
      <c r="G12" s="37"/>
      <c r="H12" s="36"/>
      <c r="I12" s="38" t="e">
        <f ca="1">SUM(I8:I9)</f>
        <v>#REF!</v>
      </c>
    </row>
    <row r="13" spans="2:11" ht="18.75" thickTop="1">
      <c r="B13" s="39"/>
      <c r="C13" s="40"/>
      <c r="D13" s="41"/>
      <c r="E13" s="42"/>
      <c r="F13" s="43"/>
      <c r="G13" s="44"/>
      <c r="H13" s="43"/>
      <c r="I13" s="45"/>
    </row>
    <row r="14" spans="2:11" ht="20.25">
      <c r="B14" s="46"/>
      <c r="C14" s="47" t="s">
        <v>36</v>
      </c>
      <c r="D14" s="48"/>
      <c r="E14" s="49"/>
      <c r="F14" s="50"/>
      <c r="G14" s="51"/>
      <c r="H14" s="50"/>
      <c r="I14" s="52" t="e">
        <f ca="1">+I12*0.22</f>
        <v>#REF!</v>
      </c>
    </row>
    <row r="15" spans="2:11" ht="21" thickBot="1">
      <c r="B15" s="53"/>
      <c r="C15" s="41"/>
      <c r="D15" s="41"/>
      <c r="E15" s="41"/>
      <c r="F15" s="43"/>
      <c r="G15" s="54"/>
      <c r="H15" s="43"/>
      <c r="I15" s="55"/>
    </row>
    <row r="16" spans="2:11" ht="27" thickBot="1">
      <c r="B16" s="56"/>
      <c r="C16" s="57" t="s">
        <v>37</v>
      </c>
      <c r="D16" s="57"/>
      <c r="E16" s="58"/>
      <c r="F16" s="59"/>
      <c r="G16" s="60"/>
      <c r="H16" s="59"/>
      <c r="I16" s="61" t="e">
        <f ca="1">+I12+I14</f>
        <v>#REF!</v>
      </c>
    </row>
    <row r="17" spans="1:11" ht="20.25">
      <c r="B17" s="53"/>
      <c r="C17" s="41"/>
      <c r="D17" s="41"/>
      <c r="E17" s="41"/>
      <c r="F17" s="43"/>
      <c r="G17" s="54"/>
      <c r="H17" s="43"/>
      <c r="I17" s="55"/>
    </row>
    <row r="18" spans="1:11" ht="20.25">
      <c r="B18" s="62"/>
      <c r="C18" s="63" t="s">
        <v>38</v>
      </c>
      <c r="D18" s="63"/>
      <c r="E18" s="63"/>
      <c r="F18" s="63"/>
      <c r="G18" s="63"/>
      <c r="H18" s="63"/>
      <c r="I18" s="136" t="e">
        <f ca="1">I12*0.18</f>
        <v>#REF!</v>
      </c>
    </row>
    <row r="19" spans="1:11" ht="20.25">
      <c r="B19" s="64"/>
      <c r="C19" s="63" t="s">
        <v>53</v>
      </c>
      <c r="D19" s="65"/>
      <c r="E19" s="66"/>
      <c r="F19" s="66"/>
      <c r="G19" s="66"/>
      <c r="H19" s="66"/>
      <c r="I19" s="136" t="e">
        <f ca="1">I18*0.1</f>
        <v>#REF!</v>
      </c>
    </row>
    <row r="20" spans="1:11" ht="20.25">
      <c r="B20" s="62"/>
      <c r="C20" s="67" t="s">
        <v>117</v>
      </c>
      <c r="D20" s="67"/>
      <c r="E20" s="67"/>
      <c r="F20" s="67"/>
      <c r="G20" s="67"/>
      <c r="H20" s="67"/>
      <c r="I20" s="136" t="e">
        <f ca="1">+I18*0.6676</f>
        <v>#REF!</v>
      </c>
    </row>
    <row r="21" spans="1:11" ht="21" thickBot="1">
      <c r="B21" s="64"/>
      <c r="C21" s="67" t="s">
        <v>118</v>
      </c>
      <c r="D21" s="42"/>
      <c r="E21" s="42"/>
      <c r="F21" s="68"/>
      <c r="G21" s="69"/>
      <c r="H21" s="68"/>
      <c r="I21" s="136" t="e">
        <f ca="1">+I19*0.6676</f>
        <v>#REF!</v>
      </c>
    </row>
    <row r="22" spans="1:11" ht="16.5" thickBot="1">
      <c r="B22" s="70"/>
      <c r="C22" s="71"/>
      <c r="D22" s="71"/>
      <c r="E22" s="72"/>
      <c r="F22" s="71"/>
      <c r="G22" s="71"/>
      <c r="H22" s="71"/>
      <c r="I22" s="73"/>
    </row>
    <row r="23" spans="1:11" ht="27.75" thickTop="1" thickBot="1">
      <c r="B23" s="129"/>
      <c r="C23" s="130" t="s">
        <v>39</v>
      </c>
      <c r="D23" s="131"/>
      <c r="E23" s="132"/>
      <c r="F23" s="131"/>
      <c r="G23" s="131"/>
      <c r="H23" s="133"/>
      <c r="I23" s="134" t="e">
        <f ca="1">I16+I20+I21</f>
        <v>#REF!</v>
      </c>
    </row>
    <row r="24" spans="1:11" ht="17.25" thickTop="1" thickBot="1">
      <c r="B24" s="74"/>
      <c r="C24" s="75"/>
      <c r="D24" s="75"/>
      <c r="E24" s="76"/>
      <c r="F24" s="75"/>
      <c r="G24" s="75"/>
      <c r="H24" s="75"/>
      <c r="I24" s="77"/>
    </row>
    <row r="25" spans="1:11">
      <c r="B25" s="78"/>
      <c r="C25" s="79"/>
      <c r="D25" s="79"/>
      <c r="E25" s="79"/>
      <c r="F25" s="79"/>
      <c r="G25" s="79"/>
      <c r="H25" s="79"/>
      <c r="I25" s="80"/>
    </row>
    <row r="26" spans="1:11" ht="20.25">
      <c r="B26" s="78"/>
      <c r="C26" s="79"/>
      <c r="D26" s="79"/>
      <c r="E26" s="81"/>
      <c r="F26" s="82"/>
      <c r="G26" s="83"/>
      <c r="H26" s="84" t="s">
        <v>40</v>
      </c>
      <c r="I26" s="85" t="s">
        <v>109</v>
      </c>
      <c r="K26" s="321"/>
    </row>
    <row r="27" spans="1:11" ht="15.75" thickBot="1">
      <c r="B27" s="86"/>
      <c r="C27" s="87"/>
      <c r="D27" s="87"/>
      <c r="E27" s="87"/>
      <c r="F27" s="87"/>
      <c r="G27" s="87"/>
      <c r="H27" s="87"/>
      <c r="I27" s="88"/>
    </row>
    <row r="30" spans="1:11" ht="15.75">
      <c r="C30" s="89"/>
      <c r="D30" s="90"/>
      <c r="E30" s="91"/>
      <c r="F30" s="90"/>
      <c r="G30" s="91"/>
    </row>
    <row r="31" spans="1:11" ht="20.25" hidden="1">
      <c r="A31" s="92"/>
      <c r="B31" s="93" t="s">
        <v>41</v>
      </c>
      <c r="C31" s="93" t="s">
        <v>42</v>
      </c>
      <c r="D31" s="94"/>
      <c r="E31" s="95"/>
      <c r="F31" s="96"/>
      <c r="G31" s="97"/>
      <c r="H31" s="92"/>
      <c r="I31" s="98"/>
    </row>
    <row r="32" spans="1:11" ht="15.75" hidden="1">
      <c r="A32" s="92"/>
      <c r="B32" s="92"/>
      <c r="C32" s="99"/>
      <c r="D32" s="99"/>
      <c r="E32" s="95"/>
      <c r="F32" s="96"/>
      <c r="G32" s="97"/>
      <c r="H32" s="92"/>
      <c r="I32" s="98"/>
    </row>
    <row r="33" spans="1:9" hidden="1">
      <c r="A33" s="92"/>
      <c r="B33" s="92"/>
      <c r="C33" s="92"/>
      <c r="D33" s="92"/>
      <c r="E33" s="92"/>
      <c r="F33" s="92"/>
      <c r="G33" s="92"/>
      <c r="H33" s="92"/>
      <c r="I33" s="98"/>
    </row>
    <row r="34" spans="1:9" ht="16.5" hidden="1" thickBot="1">
      <c r="A34" s="92"/>
      <c r="B34" s="92"/>
      <c r="C34" s="100" t="s">
        <v>43</v>
      </c>
      <c r="D34" s="101"/>
      <c r="E34" s="102"/>
      <c r="F34" s="103" t="s">
        <v>44</v>
      </c>
      <c r="G34" s="104"/>
      <c r="H34" s="92"/>
      <c r="I34" s="98"/>
    </row>
    <row r="35" spans="1:9" ht="15.75" hidden="1">
      <c r="A35" s="92"/>
      <c r="B35" s="92"/>
      <c r="C35" s="105" t="s">
        <v>45</v>
      </c>
      <c r="D35" s="99" t="s">
        <v>46</v>
      </c>
      <c r="E35" s="106">
        <v>400</v>
      </c>
      <c r="F35" s="107">
        <v>400</v>
      </c>
      <c r="G35" s="108"/>
      <c r="H35" s="92"/>
      <c r="I35" s="98"/>
    </row>
    <row r="36" spans="1:9" ht="15.75" hidden="1">
      <c r="A36" s="92"/>
      <c r="B36" s="92"/>
      <c r="C36" s="105" t="s">
        <v>47</v>
      </c>
      <c r="D36" s="99" t="s">
        <v>46</v>
      </c>
      <c r="E36" s="106">
        <v>500</v>
      </c>
      <c r="F36" s="107">
        <v>200</v>
      </c>
      <c r="G36" s="108"/>
      <c r="H36" s="92"/>
      <c r="I36" s="98"/>
    </row>
    <row r="37" spans="1:9" ht="15.75" hidden="1">
      <c r="A37" s="92"/>
      <c r="B37" s="92"/>
      <c r="C37" s="105" t="s">
        <v>48</v>
      </c>
      <c r="D37" s="99" t="s">
        <v>46</v>
      </c>
      <c r="E37" s="109">
        <v>2640</v>
      </c>
      <c r="F37" s="107">
        <v>396</v>
      </c>
      <c r="G37" s="110"/>
      <c r="H37" s="92"/>
      <c r="I37" s="98"/>
    </row>
    <row r="38" spans="1:9" ht="16.5" hidden="1" thickBot="1">
      <c r="A38" s="92"/>
      <c r="B38" s="92"/>
      <c r="C38" s="111" t="s">
        <v>49</v>
      </c>
      <c r="D38" s="99" t="s">
        <v>46</v>
      </c>
      <c r="E38" s="106">
        <v>244</v>
      </c>
      <c r="F38" s="107">
        <v>48.8</v>
      </c>
      <c r="G38" s="112"/>
      <c r="H38" s="92"/>
      <c r="I38" s="98"/>
    </row>
    <row r="39" spans="1:9" ht="16.5" hidden="1" thickBot="1">
      <c r="A39" s="92"/>
      <c r="B39" s="92"/>
      <c r="C39" s="100" t="s">
        <v>50</v>
      </c>
      <c r="D39" s="113" t="s">
        <v>46</v>
      </c>
      <c r="E39" s="114">
        <v>3784</v>
      </c>
      <c r="F39" s="114">
        <v>1044.8</v>
      </c>
      <c r="G39" s="104"/>
      <c r="H39" s="92"/>
      <c r="I39" s="98"/>
    </row>
    <row r="40" spans="1:9" hidden="1">
      <c r="A40" s="92"/>
      <c r="B40" s="92"/>
      <c r="C40" s="115"/>
      <c r="D40" s="116"/>
      <c r="E40" s="117"/>
      <c r="F40" s="116"/>
      <c r="G40" s="118"/>
      <c r="H40" s="92"/>
      <c r="I40" s="98"/>
    </row>
    <row r="41" spans="1:9" ht="16.5" hidden="1" thickBot="1">
      <c r="A41" s="92"/>
      <c r="B41" s="92"/>
      <c r="C41" s="119" t="s">
        <v>51</v>
      </c>
      <c r="D41" s="120" t="s">
        <v>32</v>
      </c>
      <c r="E41" s="121">
        <v>21742.793338437979</v>
      </c>
      <c r="F41" s="120"/>
      <c r="G41" s="122"/>
      <c r="H41" s="92"/>
      <c r="I41" s="98"/>
    </row>
    <row r="42" spans="1:9" hidden="1">
      <c r="A42" s="92"/>
      <c r="B42" s="92"/>
      <c r="C42" s="92"/>
      <c r="D42" s="92"/>
      <c r="E42" s="92"/>
      <c r="F42" s="92"/>
      <c r="G42" s="92"/>
      <c r="H42" s="92"/>
      <c r="I42" s="98"/>
    </row>
    <row r="43" spans="1:9" hidden="1">
      <c r="A43" s="92"/>
      <c r="B43" s="92"/>
      <c r="C43" s="92"/>
      <c r="D43" s="92"/>
      <c r="E43" s="92"/>
      <c r="F43" s="92"/>
      <c r="G43" s="92"/>
      <c r="H43" s="92"/>
      <c r="I43" s="98"/>
    </row>
    <row r="44" spans="1:9" ht="20.25" hidden="1">
      <c r="A44" s="92"/>
      <c r="B44" s="93"/>
      <c r="C44" s="93"/>
      <c r="D44" s="94"/>
      <c r="E44" s="92"/>
      <c r="F44" s="92"/>
      <c r="G44" s="92"/>
      <c r="H44" s="92"/>
      <c r="I44" s="98"/>
    </row>
  </sheetData>
  <pageMargins left="0.25" right="0.25" top="0.75" bottom="0.75" header="0.3" footer="0.3"/>
  <pageSetup paperSize="9"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86"/>
  <sheetViews>
    <sheetView tabSelected="1" topLeftCell="A9" zoomScale="63" zoomScaleNormal="63" workbookViewId="0">
      <selection activeCell="I77" sqref="I77"/>
    </sheetView>
  </sheetViews>
  <sheetFormatPr baseColWidth="10" defaultRowHeight="15.75"/>
  <cols>
    <col min="1" max="1" width="44.7109375" style="242" customWidth="1"/>
    <col min="2" max="2" width="75.7109375" bestFit="1" customWidth="1"/>
    <col min="3" max="3" width="7.42578125" bestFit="1" customWidth="1"/>
    <col min="4" max="4" width="17.140625" style="242" customWidth="1"/>
    <col min="5" max="5" width="14.140625" style="236" customWidth="1"/>
    <col min="6" max="6" width="28.140625" style="307" customWidth="1"/>
    <col min="7" max="7" width="41" style="317" customWidth="1"/>
    <col min="8" max="8" width="36" customWidth="1"/>
    <col min="9" max="9" width="30.7109375" style="226" customWidth="1"/>
    <col min="10" max="16" width="23.140625" hidden="1" customWidth="1"/>
    <col min="17" max="17" width="28.140625" hidden="1" customWidth="1"/>
    <col min="22" max="22" width="14.42578125" bestFit="1" customWidth="1"/>
  </cols>
  <sheetData>
    <row r="1" spans="1:19" s="141" customFormat="1" ht="16.5" thickBot="1">
      <c r="A1" s="248"/>
      <c r="D1" s="248"/>
      <c r="E1" s="260"/>
      <c r="F1" s="288"/>
      <c r="G1" s="259"/>
      <c r="H1" s="159"/>
      <c r="I1" s="213"/>
      <c r="J1" s="159"/>
      <c r="K1" s="159"/>
      <c r="L1" s="159"/>
      <c r="M1" s="159"/>
      <c r="N1" s="159"/>
      <c r="O1" s="159"/>
      <c r="P1" s="159"/>
      <c r="Q1" s="159"/>
    </row>
    <row r="2" spans="1:19" s="158" customFormat="1" ht="18" customHeight="1" thickBot="1">
      <c r="A2" s="330" t="s">
        <v>132</v>
      </c>
      <c r="B2" s="170"/>
      <c r="C2" s="171"/>
      <c r="D2" s="271"/>
      <c r="E2" s="261"/>
      <c r="F2" s="297"/>
      <c r="G2" s="308"/>
      <c r="H2" s="333"/>
      <c r="I2" s="334"/>
      <c r="J2" s="341" t="s">
        <v>56</v>
      </c>
      <c r="K2" s="342"/>
      <c r="L2" s="342"/>
      <c r="M2" s="342"/>
      <c r="N2" s="342"/>
      <c r="O2" s="342"/>
      <c r="P2" s="342"/>
      <c r="Q2" s="343"/>
    </row>
    <row r="3" spans="1:19" s="158" customFormat="1" ht="9.9499999999999993" customHeight="1" thickBot="1">
      <c r="A3" s="249"/>
      <c r="B3" s="172"/>
      <c r="C3" s="143"/>
      <c r="D3" s="272"/>
      <c r="E3" s="262"/>
      <c r="F3" s="298"/>
      <c r="G3" s="257"/>
      <c r="H3" s="173"/>
      <c r="I3" s="335"/>
      <c r="J3" s="344"/>
      <c r="K3" s="345"/>
      <c r="L3" s="345"/>
      <c r="M3" s="345"/>
      <c r="N3" s="345"/>
      <c r="O3" s="345"/>
      <c r="P3" s="345"/>
      <c r="Q3" s="346"/>
    </row>
    <row r="4" spans="1:19" s="141" customFormat="1" ht="18" customHeight="1" thickBot="1">
      <c r="A4" s="331" t="s">
        <v>133</v>
      </c>
      <c r="B4" s="172"/>
      <c r="C4" s="143"/>
      <c r="D4" s="273"/>
      <c r="E4" s="263"/>
      <c r="F4" s="239"/>
      <c r="G4" s="243"/>
      <c r="H4" s="337" t="s">
        <v>67</v>
      </c>
      <c r="I4" s="338"/>
      <c r="J4" s="344"/>
      <c r="K4" s="345"/>
      <c r="L4" s="345"/>
      <c r="M4" s="345"/>
      <c r="N4" s="345"/>
      <c r="O4" s="345"/>
      <c r="P4" s="345"/>
      <c r="Q4" s="346"/>
    </row>
    <row r="5" spans="1:19" s="141" customFormat="1" ht="16.5" customHeight="1" thickBot="1">
      <c r="A5" s="331" t="s">
        <v>134</v>
      </c>
      <c r="B5" s="172"/>
      <c r="C5" s="143"/>
      <c r="D5" s="273"/>
      <c r="E5" s="263"/>
      <c r="F5" s="239"/>
      <c r="G5" s="243"/>
      <c r="H5" s="150"/>
      <c r="I5" s="336"/>
      <c r="J5" s="344"/>
      <c r="K5" s="345"/>
      <c r="L5" s="345"/>
      <c r="M5" s="345"/>
      <c r="N5" s="345"/>
      <c r="O5" s="345"/>
      <c r="P5" s="345"/>
      <c r="Q5" s="346"/>
    </row>
    <row r="6" spans="1:19" s="141" customFormat="1" ht="18.75" customHeight="1" thickBot="1">
      <c r="A6" s="332" t="s">
        <v>135</v>
      </c>
      <c r="B6" s="182"/>
      <c r="C6" s="183"/>
      <c r="D6" s="276"/>
      <c r="E6" s="266"/>
      <c r="F6" s="300"/>
      <c r="G6" s="310"/>
      <c r="H6" s="339" t="s">
        <v>67</v>
      </c>
      <c r="I6" s="340"/>
      <c r="J6" s="347"/>
      <c r="K6" s="348"/>
      <c r="L6" s="348"/>
      <c r="M6" s="348"/>
      <c r="N6" s="348"/>
      <c r="O6" s="348"/>
      <c r="P6" s="348"/>
      <c r="Q6" s="349"/>
    </row>
    <row r="7" spans="1:19" s="141" customFormat="1" ht="16.5" thickBot="1">
      <c r="A7" s="250"/>
      <c r="B7" s="156"/>
      <c r="C7" s="156"/>
      <c r="D7" s="248"/>
      <c r="E7" s="260"/>
      <c r="F7" s="288"/>
      <c r="G7" s="259"/>
      <c r="H7" s="159"/>
      <c r="I7" s="213"/>
      <c r="J7" s="350" t="s">
        <v>57</v>
      </c>
      <c r="K7" s="351"/>
      <c r="L7" s="350" t="s">
        <v>58</v>
      </c>
      <c r="M7" s="351"/>
      <c r="N7" s="350" t="s">
        <v>59</v>
      </c>
      <c r="O7" s="351"/>
      <c r="P7" s="350" t="s">
        <v>60</v>
      </c>
      <c r="Q7" s="351"/>
    </row>
    <row r="8" spans="1:19" s="141" customFormat="1" ht="51.75" customHeight="1" thickBot="1">
      <c r="A8" s="358" t="s">
        <v>85</v>
      </c>
      <c r="B8" s="359"/>
      <c r="C8" s="359"/>
      <c r="D8" s="274" t="s">
        <v>29</v>
      </c>
      <c r="E8" s="264" t="s">
        <v>30</v>
      </c>
      <c r="F8" s="264" t="s">
        <v>54</v>
      </c>
      <c r="G8" s="274" t="s">
        <v>55</v>
      </c>
      <c r="H8" s="174" t="s">
        <v>31</v>
      </c>
      <c r="I8" s="214" t="s">
        <v>68</v>
      </c>
      <c r="J8" s="175" t="s">
        <v>0</v>
      </c>
      <c r="K8" s="176" t="s">
        <v>32</v>
      </c>
      <c r="L8" s="177" t="s">
        <v>61</v>
      </c>
      <c r="M8" s="177" t="s">
        <v>32</v>
      </c>
      <c r="N8" s="176" t="s">
        <v>61</v>
      </c>
      <c r="O8" s="176" t="s">
        <v>32</v>
      </c>
      <c r="P8" s="176" t="s">
        <v>61</v>
      </c>
      <c r="Q8" s="178" t="s">
        <v>32</v>
      </c>
    </row>
    <row r="9" spans="1:19" s="158" customFormat="1">
      <c r="A9" s="240"/>
      <c r="B9" s="157"/>
      <c r="C9" s="157"/>
      <c r="D9" s="275"/>
      <c r="E9" s="265"/>
      <c r="F9" s="299"/>
      <c r="G9" s="309"/>
      <c r="H9" s="167"/>
      <c r="I9" s="215"/>
      <c r="J9" s="168"/>
      <c r="K9" s="148"/>
      <c r="L9" s="148"/>
      <c r="M9" s="148"/>
      <c r="N9" s="148"/>
      <c r="O9" s="148"/>
      <c r="P9" s="148"/>
      <c r="Q9" s="161"/>
    </row>
    <row r="10" spans="1:19" ht="9.9499999999999993" customHeight="1" thickBot="1">
      <c r="A10" s="251"/>
      <c r="B10" s="172"/>
      <c r="C10" s="143"/>
      <c r="D10" s="273"/>
      <c r="E10" s="263"/>
      <c r="F10" s="239"/>
      <c r="G10" s="243"/>
      <c r="H10" s="180"/>
      <c r="I10" s="216"/>
      <c r="J10" s="181"/>
    </row>
    <row r="11" spans="1:19" ht="18.75" thickBot="1">
      <c r="A11" s="252"/>
      <c r="B11" s="182"/>
      <c r="C11" s="183"/>
      <c r="D11" s="276"/>
      <c r="E11" s="266"/>
      <c r="F11" s="300"/>
      <c r="G11" s="310"/>
      <c r="H11" s="206" t="s">
        <v>67</v>
      </c>
      <c r="I11" s="217"/>
      <c r="J11" s="207"/>
    </row>
    <row r="12" spans="1:19" ht="16.5" thickBot="1">
      <c r="A12" s="253"/>
      <c r="B12" s="184"/>
      <c r="C12" s="184"/>
      <c r="D12" s="277"/>
      <c r="E12" s="267"/>
      <c r="F12" s="301"/>
      <c r="G12" s="311"/>
      <c r="H12" s="180"/>
      <c r="I12" s="216"/>
      <c r="J12" s="186"/>
    </row>
    <row r="13" spans="1:19" ht="55.5" customHeight="1" thickBot="1">
      <c r="A13" s="354" t="s">
        <v>86</v>
      </c>
      <c r="B13" s="355"/>
      <c r="C13" s="355"/>
      <c r="D13" s="278" t="s">
        <v>29</v>
      </c>
      <c r="E13" s="268" t="s">
        <v>30</v>
      </c>
      <c r="F13" s="268" t="s">
        <v>54</v>
      </c>
      <c r="G13" s="278" t="s">
        <v>55</v>
      </c>
      <c r="H13" s="185" t="s">
        <v>31</v>
      </c>
      <c r="I13" s="218" t="s">
        <v>69</v>
      </c>
      <c r="J13" s="350" t="s">
        <v>57</v>
      </c>
      <c r="K13" s="351"/>
      <c r="L13" s="350" t="s">
        <v>58</v>
      </c>
      <c r="M13" s="351"/>
      <c r="N13" s="350" t="s">
        <v>59</v>
      </c>
      <c r="O13" s="351"/>
      <c r="P13" s="350" t="s">
        <v>60</v>
      </c>
      <c r="Q13" s="351"/>
    </row>
    <row r="14" spans="1:19" s="187" customFormat="1">
      <c r="A14" s="241"/>
      <c r="B14" s="137"/>
      <c r="C14" s="137"/>
      <c r="D14" s="279"/>
      <c r="E14" s="269"/>
      <c r="F14" s="302"/>
      <c r="G14" s="312"/>
      <c r="H14" s="186"/>
      <c r="I14" s="219"/>
      <c r="J14" s="175" t="s">
        <v>0</v>
      </c>
      <c r="K14" s="176" t="s">
        <v>32</v>
      </c>
      <c r="L14" s="177" t="s">
        <v>61</v>
      </c>
      <c r="M14" s="177" t="s">
        <v>32</v>
      </c>
      <c r="N14" s="176" t="s">
        <v>61</v>
      </c>
      <c r="O14" s="176" t="s">
        <v>32</v>
      </c>
      <c r="P14" s="176" t="s">
        <v>61</v>
      </c>
      <c r="Q14" s="178" t="s">
        <v>32</v>
      </c>
    </row>
    <row r="15" spans="1:19" s="187" customFormat="1" ht="16.5" thickBot="1">
      <c r="A15" s="241"/>
      <c r="B15" s="137"/>
      <c r="C15" s="137"/>
      <c r="D15" s="279"/>
      <c r="E15" s="269"/>
      <c r="F15" s="302"/>
      <c r="G15" s="312"/>
      <c r="H15" s="186"/>
      <c r="I15" s="219"/>
      <c r="J15" s="188"/>
    </row>
    <row r="16" spans="1:19" ht="21" customHeight="1" thickBot="1">
      <c r="A16" s="247">
        <v>1</v>
      </c>
      <c r="B16" s="189" t="s">
        <v>70</v>
      </c>
      <c r="C16" s="190"/>
      <c r="D16" s="280"/>
      <c r="E16" s="284"/>
      <c r="F16" s="284"/>
      <c r="G16" s="289"/>
      <c r="H16" s="151">
        <f>SUM(G18:G27)</f>
        <v>0</v>
      </c>
      <c r="I16" s="220" t="e">
        <f ca="1">SUM(I18:I27)</f>
        <v>#REF!</v>
      </c>
      <c r="J16" s="153" t="e">
        <f>K16/H16</f>
        <v>#DIV/0!</v>
      </c>
      <c r="K16" s="151">
        <f>+M16+O16</f>
        <v>0</v>
      </c>
      <c r="L16" s="162">
        <v>0</v>
      </c>
      <c r="M16" s="163">
        <f>SUM(M18:M26)</f>
        <v>0</v>
      </c>
      <c r="N16" s="152" t="e">
        <f>O16/H16</f>
        <v>#DIV/0!</v>
      </c>
      <c r="O16" s="151">
        <f>SUM(O18:O26)</f>
        <v>0</v>
      </c>
      <c r="P16" s="153" t="e">
        <f>1-J16</f>
        <v>#DIV/0!</v>
      </c>
      <c r="Q16" s="151">
        <f>+H16-K16</f>
        <v>0</v>
      </c>
      <c r="S16" s="187"/>
    </row>
    <row r="17" spans="1:22">
      <c r="A17" s="253"/>
      <c r="B17" s="138"/>
      <c r="C17" s="138"/>
      <c r="D17" s="277"/>
      <c r="E17" s="267"/>
      <c r="F17" s="301"/>
      <c r="G17" s="311"/>
      <c r="H17" s="180"/>
      <c r="I17" s="216"/>
      <c r="J17" s="169"/>
      <c r="K17" s="150"/>
      <c r="L17" s="148"/>
      <c r="M17" s="148"/>
      <c r="N17" s="150"/>
      <c r="O17" s="150"/>
      <c r="P17" s="150"/>
      <c r="Q17" s="160"/>
    </row>
    <row r="18" spans="1:22">
      <c r="A18" s="243" t="s">
        <v>2</v>
      </c>
      <c r="B18" s="191" t="s">
        <v>71</v>
      </c>
      <c r="C18" s="142"/>
      <c r="D18" s="281"/>
      <c r="E18" s="285" t="s">
        <v>65</v>
      </c>
      <c r="F18" s="303"/>
      <c r="G18" s="313">
        <f>F18*D18</f>
        <v>0</v>
      </c>
      <c r="H18" s="180"/>
      <c r="I18" s="221" t="e">
        <f t="shared" ref="I18:I27" ca="1" si="0">G18/$H$78</f>
        <v>#REF!</v>
      </c>
      <c r="J18" s="145">
        <f>+L18+N18</f>
        <v>0</v>
      </c>
      <c r="K18" s="147">
        <f>+M18+O18</f>
        <v>0</v>
      </c>
      <c r="L18" s="146">
        <v>0</v>
      </c>
      <c r="M18" s="186">
        <f>+L18*G18</f>
        <v>0</v>
      </c>
      <c r="N18" s="146">
        <v>0</v>
      </c>
      <c r="O18" s="147">
        <f>+N18*G18</f>
        <v>0</v>
      </c>
      <c r="P18" s="149">
        <f t="shared" ref="P18:P20" si="1">1-J18</f>
        <v>1</v>
      </c>
      <c r="Q18" s="166">
        <f>+G18-K18</f>
        <v>0</v>
      </c>
    </row>
    <row r="19" spans="1:22">
      <c r="A19" s="243" t="s">
        <v>3</v>
      </c>
      <c r="B19" s="191" t="s">
        <v>72</v>
      </c>
      <c r="C19" s="142"/>
      <c r="D19" s="281"/>
      <c r="E19" s="285" t="s">
        <v>63</v>
      </c>
      <c r="F19" s="303"/>
      <c r="G19" s="313">
        <f t="shared" ref="G19:G27" si="2">F19*D19</f>
        <v>0</v>
      </c>
      <c r="H19" s="180"/>
      <c r="I19" s="221" t="e">
        <f t="shared" ca="1" si="0"/>
        <v>#REF!</v>
      </c>
      <c r="J19" s="145">
        <f t="shared" ref="J19:J20" si="3">+L19+N19</f>
        <v>0</v>
      </c>
      <c r="K19" s="147">
        <f t="shared" ref="K19:K26" si="4">+M19+O19</f>
        <v>0</v>
      </c>
      <c r="L19" s="146">
        <v>0</v>
      </c>
      <c r="M19" s="186">
        <f t="shared" ref="M19:M26" si="5">+L19*G19</f>
        <v>0</v>
      </c>
      <c r="N19" s="146">
        <v>0</v>
      </c>
      <c r="O19" s="147">
        <f>+N19*G19</f>
        <v>0</v>
      </c>
      <c r="P19" s="149">
        <f t="shared" si="1"/>
        <v>1</v>
      </c>
      <c r="Q19" s="166">
        <f>+G19-K19</f>
        <v>0</v>
      </c>
    </row>
    <row r="20" spans="1:22">
      <c r="A20" s="243" t="s">
        <v>4</v>
      </c>
      <c r="B20" s="191" t="s">
        <v>108</v>
      </c>
      <c r="C20" s="142"/>
      <c r="D20" s="281"/>
      <c r="E20" s="285" t="s">
        <v>66</v>
      </c>
      <c r="F20" s="303"/>
      <c r="G20" s="313">
        <f t="shared" si="2"/>
        <v>0</v>
      </c>
      <c r="H20" s="180"/>
      <c r="I20" s="221" t="e">
        <f t="shared" ca="1" si="0"/>
        <v>#REF!</v>
      </c>
      <c r="J20" s="145">
        <f t="shared" si="3"/>
        <v>0</v>
      </c>
      <c r="K20" s="147">
        <f t="shared" si="4"/>
        <v>0</v>
      </c>
      <c r="L20" s="146">
        <v>0</v>
      </c>
      <c r="M20" s="186">
        <f t="shared" si="5"/>
        <v>0</v>
      </c>
      <c r="N20" s="146">
        <v>0</v>
      </c>
      <c r="O20" s="147">
        <f>+N20*G20</f>
        <v>0</v>
      </c>
      <c r="P20" s="149">
        <f t="shared" si="1"/>
        <v>1</v>
      </c>
      <c r="Q20" s="166">
        <f>+G20-K20</f>
        <v>0</v>
      </c>
    </row>
    <row r="21" spans="1:22">
      <c r="A21" s="243" t="s">
        <v>5</v>
      </c>
      <c r="B21" s="191" t="s">
        <v>74</v>
      </c>
      <c r="C21" s="142"/>
      <c r="D21" s="281"/>
      <c r="E21" s="285" t="s">
        <v>66</v>
      </c>
      <c r="F21" s="303"/>
      <c r="G21" s="313">
        <f t="shared" si="2"/>
        <v>0</v>
      </c>
      <c r="H21" s="180"/>
      <c r="I21" s="221" t="e">
        <f t="shared" ca="1" si="0"/>
        <v>#REF!</v>
      </c>
      <c r="J21" s="145">
        <f t="shared" ref="J21:J26" si="6">+L21+N21</f>
        <v>0</v>
      </c>
      <c r="K21" s="147">
        <f t="shared" si="4"/>
        <v>0</v>
      </c>
      <c r="L21" s="146">
        <v>0</v>
      </c>
      <c r="M21" s="186">
        <f t="shared" si="5"/>
        <v>0</v>
      </c>
      <c r="N21" s="146">
        <v>0</v>
      </c>
      <c r="O21" s="147">
        <f t="shared" ref="O21:O26" si="7">+N21*G21</f>
        <v>0</v>
      </c>
      <c r="P21" s="149">
        <f t="shared" ref="P21:P26" si="8">1-J21</f>
        <v>1</v>
      </c>
      <c r="Q21" s="166">
        <f t="shared" ref="Q21:Q26" si="9">+G21-K21</f>
        <v>0</v>
      </c>
    </row>
    <row r="22" spans="1:22">
      <c r="A22" s="243" t="s">
        <v>6</v>
      </c>
      <c r="B22" s="191" t="s">
        <v>76</v>
      </c>
      <c r="C22" s="142"/>
      <c r="D22" s="281"/>
      <c r="E22" s="285" t="s">
        <v>66</v>
      </c>
      <c r="F22" s="303"/>
      <c r="G22" s="313">
        <f t="shared" si="2"/>
        <v>0</v>
      </c>
      <c r="H22" s="180"/>
      <c r="I22" s="221" t="e">
        <f t="shared" ca="1" si="0"/>
        <v>#REF!</v>
      </c>
      <c r="J22" s="145">
        <f t="shared" si="6"/>
        <v>0</v>
      </c>
      <c r="K22" s="147">
        <f t="shared" si="4"/>
        <v>0</v>
      </c>
      <c r="L22" s="146">
        <v>0</v>
      </c>
      <c r="M22" s="186">
        <f t="shared" si="5"/>
        <v>0</v>
      </c>
      <c r="N22" s="146">
        <v>0</v>
      </c>
      <c r="O22" s="147">
        <f t="shared" si="7"/>
        <v>0</v>
      </c>
      <c r="P22" s="149">
        <f t="shared" si="8"/>
        <v>1</v>
      </c>
      <c r="Q22" s="166">
        <f t="shared" si="9"/>
        <v>0</v>
      </c>
    </row>
    <row r="23" spans="1:22">
      <c r="A23" s="243" t="s">
        <v>73</v>
      </c>
      <c r="B23" s="191" t="s">
        <v>78</v>
      </c>
      <c r="C23" s="142"/>
      <c r="D23" s="281"/>
      <c r="E23" s="285" t="s">
        <v>63</v>
      </c>
      <c r="F23" s="303"/>
      <c r="G23" s="313">
        <f t="shared" si="2"/>
        <v>0</v>
      </c>
      <c r="H23" s="180"/>
      <c r="I23" s="221" t="e">
        <f t="shared" ca="1" si="0"/>
        <v>#REF!</v>
      </c>
      <c r="J23" s="145">
        <f t="shared" si="6"/>
        <v>0</v>
      </c>
      <c r="K23" s="147">
        <f t="shared" si="4"/>
        <v>0</v>
      </c>
      <c r="L23" s="146">
        <v>0</v>
      </c>
      <c r="M23" s="186">
        <f t="shared" si="5"/>
        <v>0</v>
      </c>
      <c r="N23" s="146">
        <v>0</v>
      </c>
      <c r="O23" s="147">
        <f t="shared" si="7"/>
        <v>0</v>
      </c>
      <c r="P23" s="149">
        <f t="shared" si="8"/>
        <v>1</v>
      </c>
      <c r="Q23" s="166">
        <f t="shared" si="9"/>
        <v>0</v>
      </c>
    </row>
    <row r="24" spans="1:22">
      <c r="A24" s="243" t="s">
        <v>75</v>
      </c>
      <c r="B24" s="191" t="s">
        <v>80</v>
      </c>
      <c r="C24" s="142"/>
      <c r="D24" s="281"/>
      <c r="E24" s="285" t="s">
        <v>63</v>
      </c>
      <c r="F24" s="303"/>
      <c r="G24" s="313">
        <f t="shared" si="2"/>
        <v>0</v>
      </c>
      <c r="H24" s="180"/>
      <c r="I24" s="221" t="e">
        <f t="shared" ca="1" si="0"/>
        <v>#REF!</v>
      </c>
      <c r="J24" s="145">
        <f t="shared" si="6"/>
        <v>0</v>
      </c>
      <c r="K24" s="147">
        <f t="shared" si="4"/>
        <v>0</v>
      </c>
      <c r="L24" s="146">
        <v>0</v>
      </c>
      <c r="M24" s="186">
        <f t="shared" si="5"/>
        <v>0</v>
      </c>
      <c r="N24" s="146">
        <v>0</v>
      </c>
      <c r="O24" s="147">
        <f t="shared" si="7"/>
        <v>0</v>
      </c>
      <c r="P24" s="149">
        <f t="shared" si="8"/>
        <v>1</v>
      </c>
      <c r="Q24" s="166">
        <f t="shared" si="9"/>
        <v>0</v>
      </c>
    </row>
    <row r="25" spans="1:22">
      <c r="A25" s="243" t="s">
        <v>77</v>
      </c>
      <c r="B25" s="191" t="s">
        <v>81</v>
      </c>
      <c r="C25" s="142"/>
      <c r="D25" s="281"/>
      <c r="E25" s="285" t="s">
        <v>66</v>
      </c>
      <c r="F25" s="303"/>
      <c r="G25" s="313">
        <f t="shared" si="2"/>
        <v>0</v>
      </c>
      <c r="H25" s="180"/>
      <c r="I25" s="221" t="e">
        <f t="shared" ca="1" si="0"/>
        <v>#REF!</v>
      </c>
      <c r="J25" s="145">
        <f t="shared" si="6"/>
        <v>0</v>
      </c>
      <c r="K25" s="147">
        <f t="shared" si="4"/>
        <v>0</v>
      </c>
      <c r="L25" s="146">
        <v>0</v>
      </c>
      <c r="M25" s="186">
        <f t="shared" si="5"/>
        <v>0</v>
      </c>
      <c r="N25" s="146">
        <v>0</v>
      </c>
      <c r="O25" s="147">
        <f t="shared" si="7"/>
        <v>0</v>
      </c>
      <c r="P25" s="149">
        <f t="shared" si="8"/>
        <v>1</v>
      </c>
      <c r="Q25" s="166">
        <f t="shared" si="9"/>
        <v>0</v>
      </c>
    </row>
    <row r="26" spans="1:22">
      <c r="A26" s="243" t="s">
        <v>79</v>
      </c>
      <c r="B26" s="191" t="s">
        <v>82</v>
      </c>
      <c r="C26" s="142"/>
      <c r="D26" s="281"/>
      <c r="E26" s="285" t="s">
        <v>66</v>
      </c>
      <c r="F26" s="303"/>
      <c r="G26" s="313">
        <f t="shared" si="2"/>
        <v>0</v>
      </c>
      <c r="H26" s="180"/>
      <c r="I26" s="221" t="e">
        <f t="shared" ca="1" si="0"/>
        <v>#REF!</v>
      </c>
      <c r="J26" s="145">
        <f t="shared" si="6"/>
        <v>0</v>
      </c>
      <c r="K26" s="147">
        <f t="shared" si="4"/>
        <v>0</v>
      </c>
      <c r="L26" s="146">
        <v>0</v>
      </c>
      <c r="M26" s="186">
        <f t="shared" si="5"/>
        <v>0</v>
      </c>
      <c r="N26" s="146">
        <v>0</v>
      </c>
      <c r="O26" s="147">
        <f t="shared" si="7"/>
        <v>0</v>
      </c>
      <c r="P26" s="149">
        <f t="shared" si="8"/>
        <v>1</v>
      </c>
      <c r="Q26" s="166">
        <f t="shared" si="9"/>
        <v>0</v>
      </c>
    </row>
    <row r="27" spans="1:22" s="322" customFormat="1">
      <c r="A27" s="323" t="s">
        <v>129</v>
      </c>
      <c r="B27" s="322" t="s">
        <v>121</v>
      </c>
      <c r="E27" s="285" t="s">
        <v>63</v>
      </c>
      <c r="G27" s="313">
        <f t="shared" si="2"/>
        <v>0</v>
      </c>
      <c r="I27" s="221" t="e">
        <f t="shared" ca="1" si="0"/>
        <v>#REF!</v>
      </c>
    </row>
    <row r="28" spans="1:22" s="187" customFormat="1" ht="16.5" thickBot="1">
      <c r="A28" s="241"/>
      <c r="B28" s="356"/>
      <c r="C28" s="356"/>
      <c r="D28" s="279"/>
      <c r="E28" s="269"/>
      <c r="F28" s="302"/>
      <c r="G28" s="312"/>
      <c r="H28" s="186"/>
      <c r="I28" s="219"/>
      <c r="J28" s="192"/>
      <c r="V28"/>
    </row>
    <row r="29" spans="1:22" s="319" customFormat="1" ht="33.75" customHeight="1" thickBot="1">
      <c r="A29" s="318">
        <v>2</v>
      </c>
      <c r="B29" s="198" t="s">
        <v>98</v>
      </c>
      <c r="C29" s="193"/>
      <c r="D29" s="280"/>
      <c r="E29" s="284"/>
      <c r="F29" s="284"/>
      <c r="G29" s="289"/>
      <c r="H29" s="151">
        <f>SUM(G31:G43)</f>
        <v>0</v>
      </c>
      <c r="I29" s="220" t="e">
        <f ca="1">SUM(I31:I43)</f>
        <v>#REF!</v>
      </c>
      <c r="J29" s="153" t="e">
        <f>K29/H29</f>
        <v>#DIV/0!</v>
      </c>
      <c r="K29" s="151">
        <f>+M29+O29</f>
        <v>0</v>
      </c>
      <c r="L29" s="162">
        <v>0</v>
      </c>
      <c r="M29" s="163">
        <f>SUM(M31:M41)</f>
        <v>0</v>
      </c>
      <c r="N29" s="152" t="e">
        <f>O29/H29</f>
        <v>#DIV/0!</v>
      </c>
      <c r="O29" s="151">
        <f>SUM(O31:O41)</f>
        <v>0</v>
      </c>
      <c r="P29" s="153" t="e">
        <f>1-J29</f>
        <v>#DIV/0!</v>
      </c>
      <c r="Q29" s="151">
        <f>+H29-K29</f>
        <v>0</v>
      </c>
      <c r="S29" s="212"/>
    </row>
    <row r="30" spans="1:22">
      <c r="A30" s="254"/>
      <c r="B30" s="194"/>
      <c r="C30" s="194"/>
      <c r="D30" s="254"/>
      <c r="E30" s="270"/>
      <c r="F30" s="270"/>
      <c r="G30" s="254"/>
      <c r="H30" s="194"/>
      <c r="I30" s="222"/>
      <c r="J30" s="194"/>
      <c r="K30" s="194"/>
      <c r="U30" s="187"/>
    </row>
    <row r="31" spans="1:22">
      <c r="A31" s="242" t="s">
        <v>7</v>
      </c>
      <c r="B31" s="237" t="s">
        <v>94</v>
      </c>
      <c r="C31" s="142"/>
      <c r="D31" s="281"/>
      <c r="E31" s="285" t="s">
        <v>64</v>
      </c>
      <c r="F31" s="304"/>
      <c r="G31" s="314">
        <f>F31*D31</f>
        <v>0</v>
      </c>
      <c r="H31" s="180"/>
      <c r="I31" s="221" t="e">
        <f t="shared" ref="I31:I43" ca="1" si="10">G31/$H$78</f>
        <v>#REF!</v>
      </c>
      <c r="J31" s="145">
        <f t="shared" ref="J31:J41" si="11">+L31+N31</f>
        <v>0</v>
      </c>
      <c r="K31" s="147">
        <f t="shared" ref="K31:K41" si="12">+M31+O31</f>
        <v>0</v>
      </c>
      <c r="L31" s="146">
        <v>0</v>
      </c>
      <c r="M31" s="186">
        <f t="shared" ref="M31:M41" si="13">+L31*G31</f>
        <v>0</v>
      </c>
      <c r="N31" s="146">
        <v>0</v>
      </c>
      <c r="O31" s="147">
        <f t="shared" ref="O31:O41" si="14">+N31*G31</f>
        <v>0</v>
      </c>
      <c r="P31" s="149">
        <f t="shared" ref="P31:P41" si="15">1-J31</f>
        <v>1</v>
      </c>
      <c r="Q31" s="166">
        <f t="shared" ref="Q31:Q41" si="16">+G31-K31</f>
        <v>0</v>
      </c>
    </row>
    <row r="32" spans="1:22">
      <c r="A32" s="242" t="s">
        <v>8</v>
      </c>
      <c r="B32" s="237" t="s">
        <v>87</v>
      </c>
      <c r="C32" s="142"/>
      <c r="D32" s="281"/>
      <c r="E32" s="285" t="s">
        <v>62</v>
      </c>
      <c r="F32" s="304"/>
      <c r="G32" s="314">
        <f t="shared" ref="G32:G41" si="17">F32*D32</f>
        <v>0</v>
      </c>
      <c r="H32" s="180"/>
      <c r="I32" s="221" t="e">
        <f t="shared" ca="1" si="10"/>
        <v>#REF!</v>
      </c>
      <c r="J32" s="145">
        <f t="shared" si="11"/>
        <v>0</v>
      </c>
      <c r="K32" s="147">
        <f t="shared" si="12"/>
        <v>0</v>
      </c>
      <c r="L32" s="146">
        <v>0</v>
      </c>
      <c r="M32" s="186">
        <f t="shared" si="13"/>
        <v>0</v>
      </c>
      <c r="N32" s="146">
        <v>0</v>
      </c>
      <c r="O32" s="147">
        <f t="shared" si="14"/>
        <v>0</v>
      </c>
      <c r="P32" s="149">
        <f t="shared" si="15"/>
        <v>1</v>
      </c>
      <c r="Q32" s="166">
        <f t="shared" si="16"/>
        <v>0</v>
      </c>
    </row>
    <row r="33" spans="1:19">
      <c r="A33" s="242" t="s">
        <v>9</v>
      </c>
      <c r="B33" s="237" t="s">
        <v>113</v>
      </c>
      <c r="C33" s="142"/>
      <c r="D33" s="281"/>
      <c r="E33" s="285" t="s">
        <v>64</v>
      </c>
      <c r="F33" s="304"/>
      <c r="G33" s="314">
        <f t="shared" si="17"/>
        <v>0</v>
      </c>
      <c r="H33" s="180"/>
      <c r="I33" s="221" t="e">
        <f t="shared" ca="1" si="10"/>
        <v>#REF!</v>
      </c>
      <c r="J33" s="145">
        <f t="shared" si="11"/>
        <v>0</v>
      </c>
      <c r="K33" s="147">
        <f t="shared" si="12"/>
        <v>0</v>
      </c>
      <c r="L33" s="146">
        <v>0</v>
      </c>
      <c r="M33" s="186">
        <f t="shared" si="13"/>
        <v>0</v>
      </c>
      <c r="N33" s="146">
        <v>0</v>
      </c>
      <c r="O33" s="147">
        <f t="shared" si="14"/>
        <v>0</v>
      </c>
      <c r="P33" s="149">
        <f t="shared" si="15"/>
        <v>1</v>
      </c>
      <c r="Q33" s="166">
        <f t="shared" si="16"/>
        <v>0</v>
      </c>
    </row>
    <row r="34" spans="1:19">
      <c r="A34" s="242" t="s">
        <v>10</v>
      </c>
      <c r="B34" s="238" t="s">
        <v>96</v>
      </c>
      <c r="C34" s="142"/>
      <c r="D34" s="281"/>
      <c r="E34" s="285" t="s">
        <v>63</v>
      </c>
      <c r="F34" s="304"/>
      <c r="G34" s="314">
        <f t="shared" si="17"/>
        <v>0</v>
      </c>
      <c r="H34" s="180"/>
      <c r="I34" s="221" t="e">
        <f t="shared" ca="1" si="10"/>
        <v>#REF!</v>
      </c>
      <c r="J34" s="145">
        <f t="shared" si="11"/>
        <v>0</v>
      </c>
      <c r="K34" s="147">
        <f t="shared" si="12"/>
        <v>0</v>
      </c>
      <c r="L34" s="146">
        <v>0</v>
      </c>
      <c r="M34" s="186">
        <f t="shared" si="13"/>
        <v>0</v>
      </c>
      <c r="N34" s="146">
        <v>0</v>
      </c>
      <c r="O34" s="147">
        <f t="shared" si="14"/>
        <v>0</v>
      </c>
      <c r="P34" s="149">
        <f t="shared" si="15"/>
        <v>1</v>
      </c>
      <c r="Q34" s="166">
        <f t="shared" si="16"/>
        <v>0</v>
      </c>
    </row>
    <row r="35" spans="1:19">
      <c r="A35" s="242" t="s">
        <v>11</v>
      </c>
      <c r="B35" s="237" t="s">
        <v>92</v>
      </c>
      <c r="C35" s="142"/>
      <c r="D35" s="281"/>
      <c r="E35" s="285" t="s">
        <v>62</v>
      </c>
      <c r="F35" s="304"/>
      <c r="G35" s="314">
        <f t="shared" si="17"/>
        <v>0</v>
      </c>
      <c r="H35" s="180"/>
      <c r="I35" s="221" t="e">
        <f t="shared" ca="1" si="10"/>
        <v>#REF!</v>
      </c>
      <c r="J35" s="145">
        <f t="shared" si="11"/>
        <v>0</v>
      </c>
      <c r="K35" s="147">
        <f t="shared" si="12"/>
        <v>0</v>
      </c>
      <c r="L35" s="146">
        <v>0</v>
      </c>
      <c r="M35" s="186">
        <f t="shared" si="13"/>
        <v>0</v>
      </c>
      <c r="N35" s="146">
        <v>0</v>
      </c>
      <c r="O35" s="147">
        <f t="shared" si="14"/>
        <v>0</v>
      </c>
      <c r="P35" s="149">
        <f t="shared" si="15"/>
        <v>1</v>
      </c>
      <c r="Q35" s="166">
        <f t="shared" si="16"/>
        <v>0</v>
      </c>
    </row>
    <row r="36" spans="1:19" ht="30">
      <c r="A36" s="242" t="s">
        <v>12</v>
      </c>
      <c r="B36" s="237" t="s">
        <v>112</v>
      </c>
      <c r="C36" s="142"/>
      <c r="D36" s="320"/>
      <c r="E36" s="285" t="s">
        <v>62</v>
      </c>
      <c r="F36" s="304"/>
      <c r="G36" s="314">
        <f t="shared" si="17"/>
        <v>0</v>
      </c>
      <c r="H36" s="180"/>
      <c r="I36" s="221" t="e">
        <f t="shared" ca="1" si="10"/>
        <v>#REF!</v>
      </c>
      <c r="J36" s="145">
        <f t="shared" si="11"/>
        <v>0</v>
      </c>
      <c r="K36" s="147">
        <f t="shared" si="12"/>
        <v>0</v>
      </c>
      <c r="L36" s="146">
        <v>0</v>
      </c>
      <c r="M36" s="186">
        <f t="shared" si="13"/>
        <v>0</v>
      </c>
      <c r="N36" s="146">
        <v>0</v>
      </c>
      <c r="O36" s="147">
        <f t="shared" si="14"/>
        <v>0</v>
      </c>
      <c r="P36" s="149">
        <f t="shared" si="15"/>
        <v>1</v>
      </c>
      <c r="Q36" s="166">
        <f t="shared" si="16"/>
        <v>0</v>
      </c>
    </row>
    <row r="37" spans="1:19" ht="30">
      <c r="A37" s="242" t="s">
        <v>13</v>
      </c>
      <c r="B37" s="237" t="s">
        <v>103</v>
      </c>
      <c r="C37" s="142"/>
      <c r="D37" s="281"/>
      <c r="E37" s="285" t="s">
        <v>62</v>
      </c>
      <c r="F37" s="304"/>
      <c r="G37" s="314">
        <f t="shared" si="17"/>
        <v>0</v>
      </c>
      <c r="H37" s="180"/>
      <c r="I37" s="221" t="e">
        <f t="shared" ca="1" si="10"/>
        <v>#REF!</v>
      </c>
      <c r="J37" s="145">
        <f t="shared" si="11"/>
        <v>0</v>
      </c>
      <c r="K37" s="147">
        <f t="shared" si="12"/>
        <v>0</v>
      </c>
      <c r="L37" s="146">
        <v>0</v>
      </c>
      <c r="M37" s="186">
        <f t="shared" si="13"/>
        <v>0</v>
      </c>
      <c r="N37" s="146">
        <v>0</v>
      </c>
      <c r="O37" s="147">
        <f t="shared" si="14"/>
        <v>0</v>
      </c>
      <c r="P37" s="149">
        <f t="shared" si="15"/>
        <v>1</v>
      </c>
      <c r="Q37" s="166">
        <f t="shared" si="16"/>
        <v>0</v>
      </c>
    </row>
    <row r="38" spans="1:19" ht="30">
      <c r="A38" s="242" t="s">
        <v>14</v>
      </c>
      <c r="B38" s="237" t="s">
        <v>97</v>
      </c>
      <c r="C38" s="142"/>
      <c r="D38" s="320"/>
      <c r="E38" s="285" t="s">
        <v>63</v>
      </c>
      <c r="F38" s="304"/>
      <c r="G38" s="314">
        <f t="shared" si="17"/>
        <v>0</v>
      </c>
      <c r="H38" s="180"/>
      <c r="I38" s="221" t="e">
        <f t="shared" ca="1" si="10"/>
        <v>#REF!</v>
      </c>
      <c r="J38" s="145">
        <f t="shared" si="11"/>
        <v>0</v>
      </c>
      <c r="K38" s="147">
        <f t="shared" si="12"/>
        <v>0</v>
      </c>
      <c r="L38" s="146">
        <v>0</v>
      </c>
      <c r="M38" s="186">
        <f t="shared" si="13"/>
        <v>0</v>
      </c>
      <c r="N38" s="146">
        <v>0</v>
      </c>
      <c r="O38" s="147">
        <f t="shared" si="14"/>
        <v>0</v>
      </c>
      <c r="P38" s="149">
        <f t="shared" si="15"/>
        <v>1</v>
      </c>
      <c r="Q38" s="166">
        <f t="shared" si="16"/>
        <v>0</v>
      </c>
    </row>
    <row r="39" spans="1:19" ht="30">
      <c r="A39" s="242" t="s">
        <v>15</v>
      </c>
      <c r="B39" s="237" t="s">
        <v>116</v>
      </c>
      <c r="C39" s="142"/>
      <c r="D39" s="320"/>
      <c r="E39" s="285" t="s">
        <v>63</v>
      </c>
      <c r="F39" s="304"/>
      <c r="G39" s="314">
        <f t="shared" si="17"/>
        <v>0</v>
      </c>
      <c r="H39" s="180"/>
      <c r="I39" s="221" t="e">
        <f t="shared" ca="1" si="10"/>
        <v>#REF!</v>
      </c>
      <c r="J39" s="145"/>
      <c r="K39" s="147"/>
      <c r="L39" s="146"/>
      <c r="M39" s="186"/>
      <c r="N39" s="146"/>
      <c r="O39" s="147"/>
      <c r="P39" s="149"/>
      <c r="Q39" s="166"/>
    </row>
    <row r="40" spans="1:19" ht="30">
      <c r="A40" s="242" t="s">
        <v>16</v>
      </c>
      <c r="B40" s="237" t="s">
        <v>114</v>
      </c>
      <c r="C40" s="142"/>
      <c r="D40" s="281"/>
      <c r="E40" s="285" t="s">
        <v>65</v>
      </c>
      <c r="F40" s="304"/>
      <c r="G40" s="314">
        <f t="shared" si="17"/>
        <v>0</v>
      </c>
      <c r="H40" s="180"/>
      <c r="I40" s="221" t="e">
        <f t="shared" ca="1" si="10"/>
        <v>#REF!</v>
      </c>
      <c r="J40" s="145">
        <f t="shared" si="11"/>
        <v>0</v>
      </c>
      <c r="K40" s="147">
        <f t="shared" si="12"/>
        <v>0</v>
      </c>
      <c r="L40" s="146">
        <v>0</v>
      </c>
      <c r="M40" s="186">
        <f t="shared" si="13"/>
        <v>0</v>
      </c>
      <c r="N40" s="146">
        <v>0</v>
      </c>
      <c r="O40" s="147">
        <f t="shared" si="14"/>
        <v>0</v>
      </c>
      <c r="P40" s="149">
        <f t="shared" si="15"/>
        <v>1</v>
      </c>
      <c r="Q40" s="166">
        <f t="shared" si="16"/>
        <v>0</v>
      </c>
    </row>
    <row r="41" spans="1:19" ht="30">
      <c r="A41" s="242" t="s">
        <v>90</v>
      </c>
      <c r="B41" s="237" t="s">
        <v>95</v>
      </c>
      <c r="C41" s="142"/>
      <c r="D41" s="281"/>
      <c r="E41" s="285" t="s">
        <v>64</v>
      </c>
      <c r="F41" s="304"/>
      <c r="G41" s="314">
        <f t="shared" si="17"/>
        <v>0</v>
      </c>
      <c r="H41" s="180"/>
      <c r="I41" s="221" t="e">
        <f t="shared" ca="1" si="10"/>
        <v>#REF!</v>
      </c>
      <c r="J41" s="145">
        <f t="shared" si="11"/>
        <v>0</v>
      </c>
      <c r="K41" s="147">
        <f t="shared" si="12"/>
        <v>0</v>
      </c>
      <c r="L41" s="146">
        <v>0</v>
      </c>
      <c r="M41" s="186">
        <f t="shared" si="13"/>
        <v>0</v>
      </c>
      <c r="N41" s="146">
        <v>0</v>
      </c>
      <c r="O41" s="147">
        <f t="shared" si="14"/>
        <v>0</v>
      </c>
      <c r="P41" s="149">
        <f t="shared" si="15"/>
        <v>1</v>
      </c>
      <c r="Q41" s="166">
        <f t="shared" si="16"/>
        <v>0</v>
      </c>
    </row>
    <row r="42" spans="1:19">
      <c r="A42" s="242" t="s">
        <v>91</v>
      </c>
      <c r="B42" s="238" t="s">
        <v>111</v>
      </c>
      <c r="C42" s="142"/>
      <c r="D42" s="281"/>
      <c r="E42" s="285" t="s">
        <v>63</v>
      </c>
      <c r="F42" s="304"/>
      <c r="G42" s="314">
        <f t="shared" ref="G42:G43" si="18">F42*D42</f>
        <v>0</v>
      </c>
      <c r="H42" s="180"/>
      <c r="I42" s="221" t="e">
        <f t="shared" ca="1" si="10"/>
        <v>#REF!</v>
      </c>
      <c r="J42" s="145">
        <f t="shared" ref="J42" si="19">+L42+N42</f>
        <v>0</v>
      </c>
      <c r="K42" s="147">
        <f t="shared" ref="K42" si="20">+M42+O42</f>
        <v>0</v>
      </c>
      <c r="L42" s="146">
        <v>0</v>
      </c>
      <c r="M42" s="186">
        <f t="shared" ref="M42" si="21">+L42*G42</f>
        <v>0</v>
      </c>
      <c r="N42" s="146">
        <v>0</v>
      </c>
      <c r="O42" s="147">
        <f t="shared" ref="O42" si="22">+N42*G42</f>
        <v>0</v>
      </c>
      <c r="P42" s="149">
        <f t="shared" ref="P42" si="23">1-J42</f>
        <v>1</v>
      </c>
      <c r="Q42" s="166">
        <f t="shared" ref="Q42" si="24">+G42-K42</f>
        <v>0</v>
      </c>
    </row>
    <row r="43" spans="1:19">
      <c r="A43" s="242" t="s">
        <v>128</v>
      </c>
      <c r="B43" s="322" t="s">
        <v>121</v>
      </c>
      <c r="C43" s="142"/>
      <c r="D43" s="281"/>
      <c r="E43" s="285" t="s">
        <v>63</v>
      </c>
      <c r="F43" s="304"/>
      <c r="G43" s="314">
        <f t="shared" si="18"/>
        <v>0</v>
      </c>
      <c r="H43" s="180"/>
      <c r="I43" s="221" t="e">
        <f t="shared" ca="1" si="10"/>
        <v>#REF!</v>
      </c>
      <c r="J43" s="227"/>
      <c r="K43" s="147"/>
      <c r="L43" s="146"/>
      <c r="M43" s="186"/>
      <c r="N43" s="146"/>
      <c r="O43" s="147"/>
      <c r="P43" s="149"/>
      <c r="Q43" s="147"/>
    </row>
    <row r="44" spans="1:19" ht="16.5" thickBot="1">
      <c r="A44" s="243"/>
      <c r="B44" s="197"/>
      <c r="C44" s="142"/>
      <c r="D44" s="273"/>
      <c r="E44" s="285"/>
      <c r="F44" s="304"/>
      <c r="G44" s="312"/>
      <c r="H44" s="186"/>
      <c r="I44" s="223"/>
      <c r="J44" s="203"/>
    </row>
    <row r="45" spans="1:19" ht="35.25" customHeight="1" thickBot="1">
      <c r="A45" s="247">
        <v>3</v>
      </c>
      <c r="B45" s="198" t="s">
        <v>99</v>
      </c>
      <c r="C45" s="193"/>
      <c r="D45" s="280"/>
      <c r="E45" s="284"/>
      <c r="F45" s="284"/>
      <c r="G45" s="289"/>
      <c r="H45" s="151">
        <f>SUM(G47:G53)</f>
        <v>0</v>
      </c>
      <c r="I45" s="220" t="e">
        <f ca="1">SUM(I47:I53)</f>
        <v>#REF!</v>
      </c>
      <c r="J45" s="153" t="e">
        <f>K45/H45</f>
        <v>#DIV/0!</v>
      </c>
      <c r="K45" s="151">
        <f>+M45+O45</f>
        <v>0</v>
      </c>
      <c r="L45" s="162">
        <v>0</v>
      </c>
      <c r="M45" s="163">
        <f>SUM(M47:M51)</f>
        <v>0</v>
      </c>
      <c r="N45" s="152" t="e">
        <f>O45/H45</f>
        <v>#DIV/0!</v>
      </c>
      <c r="O45" s="151">
        <f>SUM(O47:O51)</f>
        <v>0</v>
      </c>
      <c r="P45" s="153" t="e">
        <f>1-J45</f>
        <v>#DIV/0!</v>
      </c>
      <c r="Q45" s="151">
        <f>+H45-K45</f>
        <v>0</v>
      </c>
      <c r="S45" s="187"/>
    </row>
    <row r="46" spans="1:19">
      <c r="A46" s="256"/>
      <c r="B46" s="138"/>
      <c r="C46" s="139"/>
      <c r="D46" s="277"/>
      <c r="E46" s="267"/>
      <c r="F46" s="301"/>
      <c r="G46" s="311"/>
      <c r="H46" s="180"/>
      <c r="I46" s="216"/>
      <c r="J46" s="209"/>
    </row>
    <row r="47" spans="1:19">
      <c r="A47" s="244" t="s">
        <v>17</v>
      </c>
      <c r="B47" s="237" t="s">
        <v>100</v>
      </c>
      <c r="C47" s="142"/>
      <c r="D47" s="281"/>
      <c r="E47" s="285" t="s">
        <v>62</v>
      </c>
      <c r="F47" s="303"/>
      <c r="G47" s="314">
        <f t="shared" ref="G47:G53" si="25">F47*D47</f>
        <v>0</v>
      </c>
      <c r="H47" s="180"/>
      <c r="I47" s="221" t="e">
        <f t="shared" ref="I47:I53" ca="1" si="26">G47/$H$78</f>
        <v>#REF!</v>
      </c>
      <c r="J47" s="145">
        <f t="shared" ref="J47:J52" si="27">+L47+N47</f>
        <v>0</v>
      </c>
      <c r="K47" s="147">
        <f t="shared" ref="K47:K52" si="28">+M47+O47</f>
        <v>0</v>
      </c>
      <c r="L47" s="146">
        <v>0</v>
      </c>
      <c r="M47" s="186">
        <f t="shared" ref="M47:M52" si="29">+L47*G47</f>
        <v>0</v>
      </c>
      <c r="N47" s="146">
        <v>0</v>
      </c>
      <c r="O47" s="147">
        <f t="shared" ref="O47:O52" si="30">+N47*G47</f>
        <v>0</v>
      </c>
      <c r="P47" s="149">
        <f t="shared" ref="P47:P52" si="31">1-J47</f>
        <v>1</v>
      </c>
      <c r="Q47" s="166">
        <f t="shared" ref="Q47:Q52" si="32">+G47-K47</f>
        <v>0</v>
      </c>
    </row>
    <row r="48" spans="1:19">
      <c r="A48" s="244" t="s">
        <v>18</v>
      </c>
      <c r="B48" s="238" t="s">
        <v>88</v>
      </c>
      <c r="C48" s="142"/>
      <c r="D48" s="281"/>
      <c r="E48" s="285" t="s">
        <v>62</v>
      </c>
      <c r="F48" s="303"/>
      <c r="G48" s="314">
        <f t="shared" si="25"/>
        <v>0</v>
      </c>
      <c r="H48" s="180"/>
      <c r="I48" s="221" t="e">
        <f t="shared" ca="1" si="26"/>
        <v>#REF!</v>
      </c>
      <c r="J48" s="145">
        <f t="shared" si="27"/>
        <v>0</v>
      </c>
      <c r="K48" s="147">
        <f t="shared" si="28"/>
        <v>0</v>
      </c>
      <c r="L48" s="146">
        <v>0</v>
      </c>
      <c r="M48" s="186">
        <f t="shared" si="29"/>
        <v>0</v>
      </c>
      <c r="N48" s="146">
        <v>0</v>
      </c>
      <c r="O48" s="147">
        <f t="shared" si="30"/>
        <v>0</v>
      </c>
      <c r="P48" s="149">
        <f t="shared" si="31"/>
        <v>1</v>
      </c>
      <c r="Q48" s="166">
        <f t="shared" si="32"/>
        <v>0</v>
      </c>
    </row>
    <row r="49" spans="1:23">
      <c r="A49" s="244" t="s">
        <v>19</v>
      </c>
      <c r="B49" s="237" t="s">
        <v>93</v>
      </c>
      <c r="C49" s="142"/>
      <c r="D49" s="281"/>
      <c r="E49" s="285" t="s">
        <v>62</v>
      </c>
      <c r="F49" s="303"/>
      <c r="G49" s="314">
        <f t="shared" si="25"/>
        <v>0</v>
      </c>
      <c r="H49" s="180"/>
      <c r="I49" s="221" t="e">
        <f t="shared" ca="1" si="26"/>
        <v>#REF!</v>
      </c>
      <c r="J49" s="145">
        <f t="shared" si="27"/>
        <v>0</v>
      </c>
      <c r="K49" s="147">
        <f t="shared" si="28"/>
        <v>0</v>
      </c>
      <c r="L49" s="146">
        <v>0</v>
      </c>
      <c r="M49" s="186">
        <f t="shared" si="29"/>
        <v>0</v>
      </c>
      <c r="N49" s="146">
        <v>0</v>
      </c>
      <c r="O49" s="147">
        <f t="shared" si="30"/>
        <v>0</v>
      </c>
      <c r="P49" s="149">
        <f t="shared" si="31"/>
        <v>1</v>
      </c>
      <c r="Q49" s="166">
        <f t="shared" si="32"/>
        <v>0</v>
      </c>
    </row>
    <row r="50" spans="1:23" ht="30">
      <c r="A50" s="244" t="s">
        <v>20</v>
      </c>
      <c r="B50" s="237" t="s">
        <v>103</v>
      </c>
      <c r="C50" s="142"/>
      <c r="D50" s="281"/>
      <c r="E50" s="285" t="s">
        <v>62</v>
      </c>
      <c r="F50" s="303"/>
      <c r="G50" s="314">
        <f t="shared" si="25"/>
        <v>0</v>
      </c>
      <c r="H50" s="180"/>
      <c r="I50" s="221" t="e">
        <f t="shared" ca="1" si="26"/>
        <v>#REF!</v>
      </c>
      <c r="J50" s="145">
        <f t="shared" si="27"/>
        <v>0</v>
      </c>
      <c r="K50" s="147">
        <f t="shared" si="28"/>
        <v>0</v>
      </c>
      <c r="L50" s="146">
        <v>0</v>
      </c>
      <c r="M50" s="186">
        <f t="shared" si="29"/>
        <v>0</v>
      </c>
      <c r="N50" s="146">
        <v>0</v>
      </c>
      <c r="O50" s="147">
        <f t="shared" si="30"/>
        <v>0</v>
      </c>
      <c r="P50" s="149">
        <f t="shared" si="31"/>
        <v>1</v>
      </c>
      <c r="Q50" s="166">
        <f t="shared" si="32"/>
        <v>0</v>
      </c>
    </row>
    <row r="51" spans="1:23">
      <c r="A51" s="244" t="s">
        <v>21</v>
      </c>
      <c r="B51" s="195" t="s">
        <v>101</v>
      </c>
      <c r="C51" s="142"/>
      <c r="D51" s="281"/>
      <c r="E51" s="285" t="s">
        <v>64</v>
      </c>
      <c r="F51" s="303"/>
      <c r="G51" s="314">
        <f t="shared" si="25"/>
        <v>0</v>
      </c>
      <c r="H51" s="180"/>
      <c r="I51" s="221" t="e">
        <f t="shared" ca="1" si="26"/>
        <v>#REF!</v>
      </c>
      <c r="J51" s="145">
        <f t="shared" si="27"/>
        <v>0</v>
      </c>
      <c r="K51" s="147">
        <f t="shared" si="28"/>
        <v>0</v>
      </c>
      <c r="L51" s="146">
        <v>0</v>
      </c>
      <c r="M51" s="186">
        <f t="shared" si="29"/>
        <v>0</v>
      </c>
      <c r="N51" s="146">
        <v>0</v>
      </c>
      <c r="O51" s="147">
        <f t="shared" si="30"/>
        <v>0</v>
      </c>
      <c r="P51" s="149">
        <f t="shared" si="31"/>
        <v>1</v>
      </c>
      <c r="Q51" s="166">
        <f t="shared" si="32"/>
        <v>0</v>
      </c>
    </row>
    <row r="52" spans="1:23">
      <c r="A52" s="244" t="s">
        <v>22</v>
      </c>
      <c r="B52" s="195" t="s">
        <v>102</v>
      </c>
      <c r="C52" s="142"/>
      <c r="D52" s="281"/>
      <c r="E52" s="285" t="s">
        <v>62</v>
      </c>
      <c r="F52" s="303"/>
      <c r="G52" s="314">
        <f t="shared" si="25"/>
        <v>0</v>
      </c>
      <c r="H52" s="180"/>
      <c r="I52" s="221" t="e">
        <f t="shared" ca="1" si="26"/>
        <v>#REF!</v>
      </c>
      <c r="J52" s="145">
        <f t="shared" si="27"/>
        <v>0</v>
      </c>
      <c r="K52" s="147">
        <f t="shared" si="28"/>
        <v>0</v>
      </c>
      <c r="L52" s="146">
        <v>0</v>
      </c>
      <c r="M52" s="186">
        <f t="shared" si="29"/>
        <v>0</v>
      </c>
      <c r="N52" s="146">
        <v>0</v>
      </c>
      <c r="O52" s="147">
        <f t="shared" si="30"/>
        <v>0</v>
      </c>
      <c r="P52" s="149">
        <f t="shared" si="31"/>
        <v>1</v>
      </c>
      <c r="Q52" s="166">
        <f t="shared" si="32"/>
        <v>0</v>
      </c>
    </row>
    <row r="53" spans="1:23">
      <c r="A53" s="244" t="s">
        <v>127</v>
      </c>
      <c r="B53" s="322" t="s">
        <v>121</v>
      </c>
      <c r="C53" s="142"/>
      <c r="D53" s="281"/>
      <c r="E53" s="285" t="s">
        <v>63</v>
      </c>
      <c r="F53" s="303"/>
      <c r="G53" s="314">
        <f t="shared" si="25"/>
        <v>0</v>
      </c>
      <c r="H53" s="180"/>
      <c r="I53" s="221" t="e">
        <f t="shared" ca="1" si="26"/>
        <v>#REF!</v>
      </c>
      <c r="J53" s="227"/>
      <c r="K53" s="147"/>
      <c r="L53" s="146"/>
      <c r="M53" s="186"/>
      <c r="N53" s="146"/>
      <c r="O53" s="147"/>
      <c r="P53" s="149"/>
      <c r="Q53" s="147"/>
    </row>
    <row r="54" spans="1:23">
      <c r="A54" s="257"/>
      <c r="B54" s="199"/>
      <c r="C54" s="142"/>
      <c r="D54" s="272"/>
      <c r="E54" s="286"/>
      <c r="F54" s="298"/>
      <c r="G54" s="312"/>
      <c r="H54" s="186"/>
      <c r="I54" s="223"/>
      <c r="J54" s="203"/>
      <c r="K54" s="187"/>
    </row>
    <row r="55" spans="1:23" ht="16.5" thickBot="1">
      <c r="A55" s="245"/>
      <c r="B55" s="357"/>
      <c r="C55" s="357"/>
      <c r="D55" s="279"/>
      <c r="E55" s="269"/>
      <c r="F55" s="302"/>
      <c r="G55" s="312"/>
      <c r="H55" s="186"/>
      <c r="I55" s="219"/>
      <c r="J55" s="192"/>
    </row>
    <row r="56" spans="1:23" s="187" customFormat="1" ht="21" thickBot="1">
      <c r="A56" s="258">
        <v>4</v>
      </c>
      <c r="B56" s="198" t="s">
        <v>120</v>
      </c>
      <c r="C56" s="196"/>
      <c r="D56" s="280"/>
      <c r="E56" s="284"/>
      <c r="F56" s="284"/>
      <c r="G56" s="289"/>
      <c r="H56" s="151">
        <f>SUM(G58:G60)</f>
        <v>0</v>
      </c>
      <c r="I56" s="220" t="e">
        <f ca="1">SUM(I58:I60)</f>
        <v>#REF!</v>
      </c>
      <c r="J56" s="153" t="e">
        <f>K56/H56</f>
        <v>#DIV/0!</v>
      </c>
      <c r="K56" s="151">
        <f>+M56+O56</f>
        <v>0</v>
      </c>
      <c r="L56" s="162">
        <v>0</v>
      </c>
      <c r="M56" s="163">
        <f>SUM(M58:M59)</f>
        <v>0</v>
      </c>
      <c r="N56" s="152" t="e">
        <f>O56/H56</f>
        <v>#DIV/0!</v>
      </c>
      <c r="O56" s="151">
        <f>SUM(O58:O59)</f>
        <v>0</v>
      </c>
      <c r="P56" s="153" t="e">
        <f>1-J56</f>
        <v>#DIV/0!</v>
      </c>
      <c r="Q56" s="151">
        <f>+H56-K56</f>
        <v>0</v>
      </c>
    </row>
    <row r="57" spans="1:23">
      <c r="A57" s="256"/>
      <c r="B57" s="140"/>
      <c r="C57" s="138"/>
      <c r="D57" s="277"/>
      <c r="E57" s="267"/>
      <c r="F57" s="301"/>
      <c r="G57" s="311"/>
      <c r="H57" s="180"/>
      <c r="I57" s="216"/>
      <c r="J57" s="208"/>
      <c r="L57" s="187"/>
      <c r="M57" s="187"/>
      <c r="N57" s="187"/>
      <c r="O57" s="187"/>
      <c r="P57" s="187"/>
      <c r="Q57" s="187"/>
    </row>
    <row r="58" spans="1:23">
      <c r="A58" s="244" t="s">
        <v>23</v>
      </c>
      <c r="B58" s="195" t="s">
        <v>89</v>
      </c>
      <c r="C58" s="142"/>
      <c r="D58" s="281"/>
      <c r="E58" s="285" t="s">
        <v>62</v>
      </c>
      <c r="F58" s="303"/>
      <c r="G58" s="314">
        <f t="shared" ref="G58:G60" si="33">F58*D58</f>
        <v>0</v>
      </c>
      <c r="H58" s="180"/>
      <c r="I58" s="221" t="e">
        <f ca="1">G58/$H$78</f>
        <v>#REF!</v>
      </c>
      <c r="J58" s="145">
        <f t="shared" ref="J58:J59" si="34">+L58+N58</f>
        <v>0</v>
      </c>
      <c r="K58" s="147">
        <f t="shared" ref="K58:K59" si="35">+M58+O58</f>
        <v>0</v>
      </c>
      <c r="L58" s="146">
        <v>0</v>
      </c>
      <c r="M58" s="186">
        <f t="shared" ref="M58:M59" si="36">+L58*G58</f>
        <v>0</v>
      </c>
      <c r="N58" s="146">
        <v>0</v>
      </c>
      <c r="O58" s="147">
        <f t="shared" ref="O58:O59" si="37">+N58*G58</f>
        <v>0</v>
      </c>
      <c r="P58" s="149">
        <f t="shared" ref="P58:P59" si="38">1-J58</f>
        <v>1</v>
      </c>
      <c r="Q58" s="166">
        <f t="shared" ref="Q58:Q59" si="39">+G58-K58</f>
        <v>0</v>
      </c>
    </row>
    <row r="59" spans="1:23">
      <c r="A59" s="244" t="s">
        <v>24</v>
      </c>
      <c r="B59" s="195" t="s">
        <v>104</v>
      </c>
      <c r="C59" s="142"/>
      <c r="D59" s="281"/>
      <c r="E59" s="285" t="s">
        <v>62</v>
      </c>
      <c r="F59" s="303"/>
      <c r="G59" s="314">
        <f t="shared" si="33"/>
        <v>0</v>
      </c>
      <c r="H59" s="180"/>
      <c r="I59" s="221" t="e">
        <f ca="1">G59/$H$78</f>
        <v>#REF!</v>
      </c>
      <c r="J59" s="145">
        <f t="shared" si="34"/>
        <v>0</v>
      </c>
      <c r="K59" s="147">
        <f t="shared" si="35"/>
        <v>0</v>
      </c>
      <c r="L59" s="146">
        <v>0</v>
      </c>
      <c r="M59" s="186">
        <f t="shared" si="36"/>
        <v>0</v>
      </c>
      <c r="N59" s="146">
        <v>0</v>
      </c>
      <c r="O59" s="147">
        <f t="shared" si="37"/>
        <v>0</v>
      </c>
      <c r="P59" s="149">
        <f t="shared" si="38"/>
        <v>1</v>
      </c>
      <c r="Q59" s="166">
        <f t="shared" si="39"/>
        <v>0</v>
      </c>
    </row>
    <row r="60" spans="1:23">
      <c r="A60" s="257" t="s">
        <v>126</v>
      </c>
      <c r="B60" s="322" t="s">
        <v>121</v>
      </c>
      <c r="C60" s="142"/>
      <c r="D60" s="272"/>
      <c r="E60" s="285" t="s">
        <v>63</v>
      </c>
      <c r="F60" s="298"/>
      <c r="G60" s="314">
        <f t="shared" si="33"/>
        <v>0</v>
      </c>
      <c r="H60" s="186"/>
      <c r="I60" s="221" t="e">
        <f ca="1">G60/$H$78</f>
        <v>#REF!</v>
      </c>
      <c r="J60" s="203"/>
      <c r="K60" s="187"/>
    </row>
    <row r="61" spans="1:23">
      <c r="A61" s="257"/>
      <c r="B61" s="199"/>
      <c r="C61" s="142"/>
      <c r="D61" s="272"/>
      <c r="E61" s="286"/>
      <c r="F61" s="298"/>
      <c r="G61" s="312"/>
      <c r="H61" s="186"/>
      <c r="I61" s="223"/>
      <c r="J61" s="203"/>
      <c r="K61" s="187"/>
      <c r="U61" s="187"/>
      <c r="V61" s="187"/>
      <c r="W61" s="187"/>
    </row>
    <row r="62" spans="1:23" ht="16.5" thickBot="1">
      <c r="A62" s="257"/>
      <c r="B62" s="199"/>
      <c r="C62" s="142"/>
      <c r="D62" s="272"/>
      <c r="E62" s="286"/>
      <c r="F62" s="298"/>
      <c r="G62" s="312"/>
      <c r="H62" s="186"/>
      <c r="I62" s="223"/>
      <c r="J62" s="203"/>
      <c r="K62" s="187"/>
    </row>
    <row r="63" spans="1:23" s="187" customFormat="1" ht="21" thickBot="1">
      <c r="A63" s="247">
        <v>5</v>
      </c>
      <c r="B63" s="198" t="s">
        <v>105</v>
      </c>
      <c r="C63" s="193"/>
      <c r="D63" s="280"/>
      <c r="E63" s="284"/>
      <c r="F63" s="284"/>
      <c r="G63" s="289"/>
      <c r="H63" s="151">
        <f>SUM(G65:G70)</f>
        <v>0</v>
      </c>
      <c r="I63" s="220" t="e">
        <f ca="1">SUM(I65:I70)</f>
        <v>#REF!</v>
      </c>
      <c r="J63" s="153" t="e">
        <f>K63/H63</f>
        <v>#DIV/0!</v>
      </c>
      <c r="K63" s="151">
        <f>+M63+O63</f>
        <v>0</v>
      </c>
      <c r="L63" s="162">
        <v>0</v>
      </c>
      <c r="M63" s="163">
        <f>SUM(M65:M68)</f>
        <v>0</v>
      </c>
      <c r="N63" s="152" t="e">
        <f>O63/H63</f>
        <v>#DIV/0!</v>
      </c>
      <c r="O63" s="151">
        <f>SUM(O65:O68)</f>
        <v>0</v>
      </c>
      <c r="P63" s="153" t="e">
        <f>1-J63</f>
        <v>#DIV/0!</v>
      </c>
      <c r="Q63" s="151">
        <f>+H63-K63</f>
        <v>0</v>
      </c>
    </row>
    <row r="64" spans="1:23" s="187" customFormat="1">
      <c r="A64" s="256"/>
      <c r="B64" s="140"/>
      <c r="C64" s="138"/>
      <c r="D64" s="277"/>
      <c r="E64" s="267"/>
      <c r="F64" s="301"/>
      <c r="G64" s="311"/>
      <c r="H64" s="180"/>
      <c r="I64" s="216"/>
      <c r="J64" s="208"/>
      <c r="K64"/>
    </row>
    <row r="65" spans="1:19" s="228" customFormat="1">
      <c r="A65" s="255"/>
      <c r="B65" s="294" t="s">
        <v>106</v>
      </c>
      <c r="C65" s="229"/>
      <c r="D65" s="282"/>
      <c r="E65" s="292"/>
      <c r="F65" s="305"/>
      <c r="G65" s="315"/>
      <c r="H65" s="293"/>
      <c r="I65" s="231"/>
      <c r="J65" s="232"/>
      <c r="K65" s="230"/>
      <c r="L65" s="233"/>
      <c r="M65" s="230"/>
      <c r="N65" s="233"/>
      <c r="O65" s="230"/>
      <c r="P65" s="234"/>
      <c r="Q65" s="235"/>
    </row>
    <row r="66" spans="1:19" s="187" customFormat="1" ht="30">
      <c r="A66" s="244" t="s">
        <v>25</v>
      </c>
      <c r="B66" s="200" t="s">
        <v>115</v>
      </c>
      <c r="C66" s="142"/>
      <c r="D66" s="320"/>
      <c r="E66" s="285" t="s">
        <v>62</v>
      </c>
      <c r="F66" s="303"/>
      <c r="G66" s="314">
        <f t="shared" ref="G66:G70" si="40">F66*D66</f>
        <v>0</v>
      </c>
      <c r="H66" s="201"/>
      <c r="I66" s="221" t="e">
        <f ca="1">G66/$H$78</f>
        <v>#REF!</v>
      </c>
      <c r="J66" s="145">
        <f t="shared" ref="J66" si="41">+L66+N66</f>
        <v>0</v>
      </c>
      <c r="K66" s="147">
        <f t="shared" ref="K66" si="42">+M66+O66</f>
        <v>0</v>
      </c>
      <c r="L66" s="146">
        <v>0</v>
      </c>
      <c r="M66" s="186">
        <f t="shared" ref="M66:M67" si="43">+L66*G66</f>
        <v>0</v>
      </c>
      <c r="N66" s="146">
        <v>0</v>
      </c>
      <c r="O66" s="147">
        <f t="shared" ref="O66:O67" si="44">+N66*G66</f>
        <v>0</v>
      </c>
      <c r="P66" s="149">
        <f t="shared" ref="P66:P67" si="45">1-J66</f>
        <v>1</v>
      </c>
      <c r="Q66" s="166">
        <f t="shared" ref="Q66:Q67" si="46">+G66-K66</f>
        <v>0</v>
      </c>
    </row>
    <row r="67" spans="1:19" s="187" customFormat="1">
      <c r="A67" s="244" t="s">
        <v>26</v>
      </c>
      <c r="B67" s="200" t="s">
        <v>107</v>
      </c>
      <c r="C67" s="142"/>
      <c r="D67" s="320"/>
      <c r="E67" s="285" t="s">
        <v>62</v>
      </c>
      <c r="F67" s="303"/>
      <c r="G67" s="314">
        <f t="shared" si="40"/>
        <v>0</v>
      </c>
      <c r="H67" s="201"/>
      <c r="I67" s="221" t="e">
        <f ca="1">G67/$H$78</f>
        <v>#REF!</v>
      </c>
      <c r="J67" s="145">
        <f t="shared" ref="J67" si="47">+L67+N67</f>
        <v>0</v>
      </c>
      <c r="K67" s="147">
        <f t="shared" ref="K67" si="48">+M67+O67</f>
        <v>0</v>
      </c>
      <c r="L67" s="146">
        <v>0</v>
      </c>
      <c r="M67" s="186">
        <f t="shared" si="43"/>
        <v>0</v>
      </c>
      <c r="N67" s="146">
        <v>0</v>
      </c>
      <c r="O67" s="147">
        <f t="shared" si="44"/>
        <v>0</v>
      </c>
      <c r="P67" s="149">
        <f t="shared" si="45"/>
        <v>1</v>
      </c>
      <c r="Q67" s="166">
        <f t="shared" si="46"/>
        <v>0</v>
      </c>
    </row>
    <row r="68" spans="1:19" s="187" customFormat="1">
      <c r="A68" s="244" t="s">
        <v>28</v>
      </c>
      <c r="B68" s="200" t="s">
        <v>110</v>
      </c>
      <c r="C68" s="142"/>
      <c r="D68" s="320"/>
      <c r="E68" s="285" t="s">
        <v>62</v>
      </c>
      <c r="F68" s="303"/>
      <c r="G68" s="314">
        <f t="shared" ref="G68:G70" si="49">F68*D68</f>
        <v>0</v>
      </c>
      <c r="H68" s="201"/>
      <c r="I68" s="221" t="e">
        <f ca="1">G68/$H$78</f>
        <v>#REF!</v>
      </c>
      <c r="J68" s="145">
        <f t="shared" ref="J68" si="50">+L68+N68</f>
        <v>0</v>
      </c>
      <c r="K68" s="147">
        <f t="shared" ref="K68" si="51">+M68+O68</f>
        <v>0</v>
      </c>
      <c r="L68" s="146">
        <v>0</v>
      </c>
      <c r="M68" s="186">
        <f t="shared" ref="M68" si="52">+L68*G68</f>
        <v>0</v>
      </c>
      <c r="N68" s="146">
        <v>0</v>
      </c>
      <c r="O68" s="147">
        <f t="shared" ref="O68" si="53">+N68*G68</f>
        <v>0</v>
      </c>
      <c r="P68" s="149">
        <f t="shared" ref="P68" si="54">1-J68</f>
        <v>1</v>
      </c>
      <c r="Q68" s="166">
        <f t="shared" ref="Q68" si="55">+G68-K68</f>
        <v>0</v>
      </c>
    </row>
    <row r="69" spans="1:19" s="187" customFormat="1">
      <c r="A69" s="243" t="s">
        <v>136</v>
      </c>
      <c r="B69" s="200" t="s">
        <v>137</v>
      </c>
      <c r="C69" s="142"/>
      <c r="D69" s="320"/>
      <c r="E69" s="285" t="s">
        <v>138</v>
      </c>
      <c r="F69" s="303"/>
      <c r="G69" s="314">
        <f t="shared" si="49"/>
        <v>0</v>
      </c>
      <c r="H69" s="201"/>
      <c r="I69" s="221" t="e">
        <f ca="1">G69/$H$78</f>
        <v>#REF!</v>
      </c>
      <c r="J69" s="227"/>
      <c r="K69" s="147"/>
      <c r="L69" s="146"/>
      <c r="M69" s="186"/>
      <c r="N69" s="146"/>
      <c r="O69" s="147"/>
      <c r="P69" s="149"/>
      <c r="Q69" s="147"/>
    </row>
    <row r="70" spans="1:19" s="187" customFormat="1">
      <c r="A70" s="257" t="s">
        <v>130</v>
      </c>
      <c r="B70" s="327" t="s">
        <v>121</v>
      </c>
      <c r="C70" s="142"/>
      <c r="D70" s="320"/>
      <c r="E70" s="285" t="s">
        <v>63</v>
      </c>
      <c r="F70" s="303"/>
      <c r="G70" s="314">
        <f t="shared" si="49"/>
        <v>0</v>
      </c>
      <c r="H70" s="201"/>
      <c r="I70" s="221" t="e">
        <f ca="1">G70/$H$78</f>
        <v>#REF!</v>
      </c>
      <c r="J70" s="192"/>
      <c r="K70" s="186"/>
      <c r="L70" s="146"/>
      <c r="M70" s="186"/>
      <c r="N70" s="146"/>
      <c r="O70" s="186"/>
      <c r="P70" s="328"/>
      <c r="Q70" s="186"/>
    </row>
    <row r="71" spans="1:19" s="204" customFormat="1" ht="15" customHeight="1" thickBot="1">
      <c r="A71" s="246"/>
      <c r="B71" s="202"/>
      <c r="C71" s="202"/>
      <c r="D71" s="279"/>
      <c r="E71" s="269"/>
      <c r="F71" s="302"/>
      <c r="G71" s="312"/>
      <c r="H71" s="186"/>
      <c r="I71" s="219"/>
      <c r="J71" s="192"/>
      <c r="K71" s="203"/>
    </row>
    <row r="72" spans="1:19" s="187" customFormat="1" ht="21" thickBot="1">
      <c r="A72" s="247">
        <v>6</v>
      </c>
      <c r="B72" s="189" t="s">
        <v>83</v>
      </c>
      <c r="C72" s="193"/>
      <c r="D72" s="280"/>
      <c r="E72" s="284"/>
      <c r="F72" s="284"/>
      <c r="G72" s="289"/>
      <c r="H72" s="151" t="e">
        <f ca="1">H75SUMA(G74:G75)</f>
        <v>#NAME?</v>
      </c>
      <c r="I72" s="220" t="e">
        <f>I74:I75</f>
        <v>#VALUE!</v>
      </c>
      <c r="J72" s="153" t="e">
        <f ca="1">K72/H72</f>
        <v>#NAME?</v>
      </c>
      <c r="K72" s="151">
        <f>+M72+O72</f>
        <v>0</v>
      </c>
      <c r="L72" s="162">
        <v>0</v>
      </c>
      <c r="M72" s="163">
        <f>SUM(M74)</f>
        <v>0</v>
      </c>
      <c r="N72" s="152" t="e">
        <f ca="1">O72/H72</f>
        <v>#NAME?</v>
      </c>
      <c r="O72" s="151">
        <f>SUM(O74)</f>
        <v>0</v>
      </c>
      <c r="P72" s="153" t="e">
        <f ca="1">1-J72</f>
        <v>#NAME?</v>
      </c>
      <c r="Q72" s="151" t="e">
        <f ca="1">+H72-K72</f>
        <v>#NAME?</v>
      </c>
      <c r="S72" s="211"/>
    </row>
    <row r="73" spans="1:19" s="187" customFormat="1">
      <c r="A73" s="256"/>
      <c r="B73" s="140"/>
      <c r="C73" s="138"/>
      <c r="D73" s="277"/>
      <c r="E73" s="267"/>
      <c r="F73" s="301"/>
      <c r="G73" s="311"/>
      <c r="H73" s="180"/>
      <c r="I73" s="216"/>
      <c r="J73" s="208"/>
      <c r="K73"/>
    </row>
    <row r="74" spans="1:19" s="291" customFormat="1">
      <c r="A74" s="244" t="s">
        <v>27</v>
      </c>
      <c r="B74" s="295" t="s">
        <v>84</v>
      </c>
      <c r="C74" s="290"/>
      <c r="D74" s="281"/>
      <c r="E74" s="285" t="s">
        <v>66</v>
      </c>
      <c r="F74" s="303"/>
      <c r="G74" s="314">
        <f t="shared" ref="G74:G75" si="56">F74*D74</f>
        <v>0</v>
      </c>
      <c r="H74" s="296"/>
      <c r="I74" s="221" t="e">
        <f ca="1">G74/$H$78</f>
        <v>#REF!</v>
      </c>
      <c r="J74" s="145">
        <f t="shared" ref="J74" si="57">+L74+N74</f>
        <v>0</v>
      </c>
      <c r="K74" s="147">
        <f t="shared" ref="K74" si="58">+M74+O74</f>
        <v>0</v>
      </c>
      <c r="L74" s="146">
        <v>0</v>
      </c>
      <c r="M74" s="186">
        <f t="shared" ref="M74" si="59">+L74*G74</f>
        <v>0</v>
      </c>
      <c r="N74" s="146">
        <v>0</v>
      </c>
      <c r="O74" s="147">
        <f>+N74*G74</f>
        <v>0</v>
      </c>
      <c r="P74" s="149">
        <f t="shared" ref="P74" si="60">1-J74</f>
        <v>1</v>
      </c>
      <c r="Q74" s="166">
        <f t="shared" ref="Q74" si="61">+G74-K74</f>
        <v>0</v>
      </c>
    </row>
    <row r="75" spans="1:19" s="204" customFormat="1" ht="15" customHeight="1">
      <c r="A75" s="329" t="s">
        <v>131</v>
      </c>
      <c r="B75" s="327" t="s">
        <v>121</v>
      </c>
      <c r="C75" s="202"/>
      <c r="D75" s="279"/>
      <c r="E75" s="285" t="s">
        <v>63</v>
      </c>
      <c r="F75" s="302"/>
      <c r="G75" s="314">
        <f t="shared" si="56"/>
        <v>0</v>
      </c>
      <c r="H75" s="186"/>
      <c r="I75" s="221" t="e">
        <f ca="1">G75/$H$78</f>
        <v>#REF!</v>
      </c>
      <c r="J75" s="192"/>
      <c r="K75" s="203"/>
    </row>
    <row r="76" spans="1:19" ht="10.5" customHeight="1" thickBot="1">
      <c r="A76" s="245"/>
      <c r="B76" s="205"/>
      <c r="C76" s="205"/>
      <c r="D76" s="279"/>
      <c r="E76" s="269"/>
      <c r="F76" s="302"/>
      <c r="G76" s="312"/>
      <c r="H76" s="186"/>
      <c r="I76" s="219"/>
      <c r="J76" s="192"/>
      <c r="K76" s="187"/>
    </row>
    <row r="77" spans="1:19" s="187" customFormat="1" ht="29.25" customHeight="1" thickBot="1">
      <c r="A77" s="352" t="s">
        <v>1</v>
      </c>
      <c r="B77" s="353"/>
      <c r="C77" s="164"/>
      <c r="D77" s="283"/>
      <c r="E77" s="287"/>
      <c r="F77" s="306"/>
      <c r="G77" s="316"/>
      <c r="H77" s="154" t="e">
        <f ca="1">H16+H29+H45+#REF!+#REF!+#REF!+H56+#REF!+#REF!+H63+H72</f>
        <v>#REF!</v>
      </c>
      <c r="I77" s="224" t="e">
        <f ca="1">I72+I63+#REF!+#REF!+I56+#REF!+#REF!+#REF!+I45+I29+I16</f>
        <v>#VALUE!</v>
      </c>
      <c r="J77" s="155" t="e">
        <f ca="1">+K77/H77</f>
        <v>#REF!</v>
      </c>
      <c r="K77" s="154" t="e">
        <f>+M77+O77</f>
        <v>#REF!</v>
      </c>
      <c r="L77" s="165">
        <v>0</v>
      </c>
      <c r="M77" s="163" t="e">
        <f>M16+#REF!+M29+M45+#REF!+#REF!+#REF!+M56+#REF!+#REF!+M63+#REF!+#REF!+#REF!+#REF!+#REF!+#REF!+#REF!+#REF!+#REF!+#REF!+#REF!+#REF!+#REF!+#REF!+#REF!+#REF!+M72</f>
        <v>#REF!</v>
      </c>
      <c r="N77" s="155" t="e">
        <f ca="1">+O77/H77</f>
        <v>#REF!</v>
      </c>
      <c r="O77" s="154" t="e">
        <f>O16+#REF!+O29+O45+#REF!+#REF!+#REF!+O56+#REF!+#REF!+O63+#REF!+#REF!+#REF!+#REF!+#REF!+#REF!+#REF!+#REF!+#REF!+#REF!+#REF!+#REF!+#REF!+#REF!+#REF!+#REF!+O72</f>
        <v>#REF!</v>
      </c>
      <c r="P77" s="155" t="e">
        <f ca="1">+I77-J77</f>
        <v>#VALUE!</v>
      </c>
      <c r="Q77" s="154" t="e">
        <f ca="1">+H77-K77</f>
        <v>#REF!</v>
      </c>
      <c r="S77" s="210"/>
    </row>
    <row r="78" spans="1:19" ht="21" customHeight="1">
      <c r="A78" s="248"/>
      <c r="B78" s="144"/>
      <c r="C78" s="144"/>
      <c r="D78" s="248"/>
      <c r="E78" s="260"/>
      <c r="F78" s="288"/>
      <c r="G78" s="259"/>
      <c r="H78" s="179" t="e">
        <f ca="1">H77</f>
        <v>#REF!</v>
      </c>
      <c r="I78" s="225"/>
      <c r="J78" s="159"/>
      <c r="K78" s="159"/>
      <c r="L78" s="159"/>
      <c r="M78" s="159"/>
      <c r="N78" s="159"/>
      <c r="O78" s="159"/>
      <c r="P78" s="159"/>
      <c r="Q78" s="159"/>
    </row>
    <row r="81" spans="1:9" ht="15">
      <c r="A81"/>
      <c r="C81" s="324"/>
      <c r="D81"/>
      <c r="E81"/>
      <c r="F81"/>
      <c r="G81"/>
      <c r="I81"/>
    </row>
    <row r="82" spans="1:9" ht="15">
      <c r="A82"/>
      <c r="B82" t="s">
        <v>122</v>
      </c>
      <c r="C82" s="324"/>
      <c r="D82"/>
      <c r="E82"/>
      <c r="F82"/>
      <c r="G82"/>
      <c r="I82"/>
    </row>
    <row r="83" spans="1:9" ht="15">
      <c r="A83"/>
      <c r="C83" s="324"/>
      <c r="D83"/>
      <c r="E83"/>
      <c r="F83"/>
      <c r="G83"/>
      <c r="I83"/>
    </row>
    <row r="84" spans="1:9" ht="15">
      <c r="A84" s="325"/>
      <c r="B84" t="s">
        <v>123</v>
      </c>
      <c r="C84" s="324"/>
      <c r="D84"/>
      <c r="E84"/>
      <c r="F84"/>
      <c r="G84"/>
      <c r="I84"/>
    </row>
    <row r="85" spans="1:9" ht="15">
      <c r="A85"/>
      <c r="B85" t="s">
        <v>124</v>
      </c>
      <c r="C85" s="324"/>
      <c r="D85"/>
      <c r="E85"/>
      <c r="F85"/>
      <c r="G85"/>
      <c r="I85"/>
    </row>
    <row r="86" spans="1:9" ht="18.75">
      <c r="A86" s="326"/>
      <c r="B86" t="s">
        <v>125</v>
      </c>
      <c r="C86" s="324"/>
      <c r="D86"/>
      <c r="E86"/>
      <c r="F86"/>
      <c r="G86"/>
      <c r="I86"/>
    </row>
  </sheetData>
  <mergeCells count="16">
    <mergeCell ref="A77:B77"/>
    <mergeCell ref="A13:C13"/>
    <mergeCell ref="B28:C28"/>
    <mergeCell ref="B55:C55"/>
    <mergeCell ref="P7:Q7"/>
    <mergeCell ref="A8:C8"/>
    <mergeCell ref="H4:I4"/>
    <mergeCell ref="H6:I6"/>
    <mergeCell ref="J2:Q6"/>
    <mergeCell ref="J13:K13"/>
    <mergeCell ref="L13:M13"/>
    <mergeCell ref="N13:O13"/>
    <mergeCell ref="P13:Q13"/>
    <mergeCell ref="J7:K7"/>
    <mergeCell ref="L7:M7"/>
    <mergeCell ref="N7:O7"/>
  </mergeCells>
  <phoneticPr fontId="48" type="noConversion"/>
  <dataValidations count="1">
    <dataValidation type="list" allowBlank="1" showInputMessage="1" showErrorMessage="1" sqref="H74 E74:E75 E58:E60 E47:E53 E18:E27 E31:E44 H65:H70 E65:E70" xr:uid="{00000000-0002-0000-0100-000000000000}">
      <formula1>"U, GL, ML, M2, M3, MES"</formula1>
    </dataValidation>
  </dataValidations>
  <pageMargins left="0.11811023622047245" right="1.4960629921259843" top="0.55118110236220474" bottom="0.55118110236220474" header="0.31496062992125984" footer="0.31496062992125984"/>
  <pageSetup scale="3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OFERTA</vt:lpstr>
      <vt:lpstr>ACTA DE MEDICION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Claudia Ferreiro</cp:lastModifiedBy>
  <cp:lastPrinted>2015-02-10T18:51:29Z</cp:lastPrinted>
  <dcterms:created xsi:type="dcterms:W3CDTF">2013-03-18T18:41:53Z</dcterms:created>
  <dcterms:modified xsi:type="dcterms:W3CDTF">2021-12-10T18:33:02Z</dcterms:modified>
</cp:coreProperties>
</file>